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10" yWindow="-90" windowWidth="13935" windowHeight="12585"/>
  </bookViews>
  <sheets>
    <sheet name="Дотации на выравнивание" sheetId="5" r:id="rId1"/>
    <sheet name="НП" sheetId="6" r:id="rId2"/>
    <sheet name="ИНП" sheetId="7" r:id="rId3"/>
    <sheet name="ИБР" sheetId="8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E48" i="8" l="1"/>
</calcChain>
</file>

<file path=xl/sharedStrings.xml><?xml version="1.0" encoding="utf-8"?>
<sst xmlns="http://schemas.openxmlformats.org/spreadsheetml/2006/main" count="267" uniqueCount="129">
  <si>
    <t>тыс. рублей</t>
  </si>
  <si>
    <t>№</t>
  </si>
  <si>
    <t>Муниципальные районы и городские округа</t>
  </si>
  <si>
    <t>Расчетный объема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</si>
  <si>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</si>
  <si>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</si>
  <si>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</si>
  <si>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</si>
  <si>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</si>
  <si>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</si>
  <si>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-гр.9)*гр.8*гр.3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</si>
  <si>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</si>
  <si>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</si>
  <si>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</si>
  <si>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</si>
  <si>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</si>
  <si>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</si>
  <si>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</si>
  <si>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</si>
  <si>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</si>
  <si>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</si>
  <si>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</si>
  <si>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</si>
  <si>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</si>
  <si>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</si>
  <si>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</si>
  <si>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</si>
  <si>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</si>
  <si>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</si>
  <si>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</si>
  <si>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</si>
  <si>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</si>
  <si>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</si>
  <si>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</si>
  <si>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</si>
  <si>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</si>
  <si>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</si>
  <si>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</si>
  <si>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</si>
  <si>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</si>
  <si>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</si>
  <si>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</si>
  <si>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</si>
  <si>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</si>
  <si>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</si>
  <si>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</si>
  <si>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</si>
  <si>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</si>
  <si>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</si>
  <si>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</si>
  <si>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</si>
  <si>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</si>
  <si>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</si>
  <si>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</si>
  <si>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</si>
  <si>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</si>
  <si>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</si>
  <si>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</si>
  <si>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</si>
  <si>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</si>
  <si>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</si>
  <si>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Прогноз земельного налога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</si>
  <si>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</si>
  <si>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</si>
  <si>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</si>
  <si>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r>
      <t>17=</t>
    </r>
    <r>
      <rPr>
        <b/>
        <sz val="8"/>
        <rFont val="Arial"/>
        <family val="2"/>
        <charset val="204"/>
      </rPr>
      <t>гр.15/Σгр.15*гр.16</t>
    </r>
  </si>
  <si>
    <t>Расчет индекса налогового потенциала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</si>
  <si>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</si>
  <si>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</si>
  <si>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</si>
  <si>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</si>
  <si>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</si>
  <si>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</si>
  <si>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</si>
  <si>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</si>
  <si>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</si>
  <si>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</si>
  <si>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</si>
  <si>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</si>
  <si>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</si>
  <si>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</si>
  <si>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</si>
  <si>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</si>
  <si>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</si>
  <si>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</si>
  <si>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</si>
  <si>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</si>
  <si>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</si>
  <si>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</si>
  <si>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</si>
  <si>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</si>
  <si>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</si>
  <si>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</si>
  <si>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</si>
  <si>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</si>
  <si>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</si>
  <si>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</si>
  <si>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</si>
  <si>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</si>
  <si>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</si>
  <si>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</si>
  <si>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>г.Шиханы</t>
  </si>
  <si>
    <t xml:space="preserve">Субвенция бюджетам муниципальных районов области на исполнение государственных полномочий по расчету  и предоставлению дотаций поселениям </t>
  </si>
  <si>
    <t>8=гр.6/Σгр.6*гр.7</t>
  </si>
  <si>
    <t>11=гр.9/Σгр.9*гр.10</t>
  </si>
  <si>
    <t xml:space="preserve">Расчет распределения на 2022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по расчету                                                                                                                       и предоставлению дотаций поселениям </t>
  </si>
  <si>
    <t>Численность постоянного населения на 1.01.20, чел</t>
  </si>
  <si>
    <r>
      <t xml:space="preserve">Утверждено 
на 2022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2020 и на плановый период 2021 и 2022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</si>
  <si>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Потребность 
в средствах для выравнивания бюджетной обеспеченности муниципальных районов (городских округов)</t>
  </si>
  <si>
    <t>п.Михайловский</t>
  </si>
  <si>
    <t>Кп=0,0542</t>
  </si>
  <si>
    <t>нераспределенный резерв 685 159,2</t>
  </si>
  <si>
    <t>КМР(го)=0,95</t>
  </si>
  <si>
    <t>ПДМР(ГО)=20 704 410,4</t>
  </si>
  <si>
    <t>Налоговый потенциал муниципальных районов (городских округов) по репрезентативной системе налогов на 2022 год</t>
  </si>
  <si>
    <t>Налоговый потенциал муниципальных районов (городских округов)</t>
  </si>
  <si>
    <t>по репрезентативной системе налогов на 2022 год (продолжение)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</si>
  <si>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</si>
  <si>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 xml:space="preserve">Налоговый потенциал 
по налогу 
на имущество физических лиц </t>
  </si>
  <si>
    <t>Общая сумма исчисленного налога 
на доходы физических лиц  (форма отчетности 
№ 5 - НДФЛ)  
с учетом ограничения средним темпом роста</t>
  </si>
  <si>
    <t>Оборот розничной торговли, оборот общественного питания и объем бытовых услуг населению 
с учетом ограничения средним темпом роста</t>
  </si>
  <si>
    <t xml:space="preserve">Суммарный прогноз по единому налогу 
на вмененный доход и налогу, взимаемому 
в связи 
с применением патентной системы налогообложения
</t>
  </si>
  <si>
    <t>Сумма земельного налога, подлежащая уплате в бюджет, по юридическим и физическим лицам;
сумма земельного налога, не поступившая в бюджет 
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</si>
  <si>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>Налоговый потенциал с учетом нормативов, 
установленных Бюджетным кодексом РФ и  законами области, тыс руб.</t>
  </si>
  <si>
    <t>Индекс 
налогового потенциала</t>
  </si>
  <si>
    <t>Налог 
на имущество физических лиц</t>
  </si>
  <si>
    <t>стоимость тепла 
за 1 Гкал в месяц, руб</t>
  </si>
  <si>
    <t>стоимость 
1 куб.м воды в месяц, руб.</t>
  </si>
  <si>
    <r>
      <t>18=гр.14*</t>
    </r>
    <r>
      <rPr>
        <b/>
        <i/>
        <sz val="8"/>
        <rFont val="Arial Cyr"/>
        <charset val="204"/>
      </rPr>
      <t>0,1250</t>
    </r>
    <r>
      <rPr>
        <b/>
        <sz val="8"/>
        <rFont val="Arial Cyr"/>
        <charset val="204"/>
      </rPr>
      <t>+гр.15*0,1105+ гр.16*</t>
    </r>
    <r>
      <rPr>
        <b/>
        <i/>
        <sz val="8"/>
        <rFont val="Arial Cyr"/>
        <charset val="204"/>
      </rPr>
      <t>0,3300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0,4345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</si>
</sst>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5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0" fillId="0" borderId="0">
      <protection locked="0"/>
    </xf>
    <xf numFmtId="0" fontId="20" fillId="0" borderId="10">
      <protection locked="0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3" fillId="9" borderId="11" applyNumberFormat="0" applyAlignment="0" applyProtection="0"/>
    <xf numFmtId="0" fontId="24" fillId="22" borderId="12" applyNumberFormat="0" applyAlignment="0" applyProtection="0"/>
    <xf numFmtId="0" fontId="25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6" fillId="0" borderId="13">
      <alignment horizontal="left" vertical="top"/>
    </xf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6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30" fillId="0" borderId="0">
      <alignment horizontal="left" vertical="top"/>
    </xf>
    <xf numFmtId="0" fontId="31" fillId="0" borderId="17" applyNumberFormat="0" applyFill="0" applyAlignment="0" applyProtection="0"/>
    <xf numFmtId="0" fontId="32" fillId="27" borderId="18" applyNumberFormat="0" applyAlignment="0" applyProtection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5" fillId="0" borderId="0"/>
    <xf numFmtId="0" fontId="4" fillId="0" borderId="0"/>
    <xf numFmtId="0" fontId="36" fillId="0" borderId="0"/>
    <xf numFmtId="0" fontId="36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7" fillId="5" borderId="0" applyNumberFormat="0" applyBorder="0" applyAlignment="0" applyProtection="0"/>
    <xf numFmtId="0" fontId="38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40" fillId="28" borderId="13">
      <alignment horizontal="left" vertical="top" wrapText="1"/>
    </xf>
    <xf numFmtId="49" fontId="4" fillId="0" borderId="13">
      <alignment horizontal="left" vertical="top" wrapText="1"/>
    </xf>
    <xf numFmtId="0" fontId="41" fillId="0" borderId="21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2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 applyProtection="1">
      <alignment vertical="center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0" fontId="11" fillId="0" borderId="4" xfId="2" applyFont="1" applyFill="1" applyBorder="1" applyAlignment="1" applyProtection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0" fontId="12" fillId="0" borderId="0" xfId="2" applyFont="1" applyFill="1"/>
    <xf numFmtId="164" fontId="3" fillId="0" borderId="0" xfId="2" applyNumberFormat="1" applyFont="1" applyFill="1"/>
    <xf numFmtId="0" fontId="1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0" fontId="12" fillId="0" borderId="4" xfId="2" applyFont="1" applyFill="1" applyBorder="1" applyAlignment="1" applyProtection="1">
      <alignment vertical="center"/>
    </xf>
    <xf numFmtId="164" fontId="3" fillId="0" borderId="4" xfId="0" applyNumberFormat="1" applyFont="1" applyBorder="1" applyAlignment="1">
      <alignment vertical="center"/>
    </xf>
    <xf numFmtId="164" fontId="12" fillId="0" borderId="4" xfId="2" applyNumberFormat="1" applyFont="1" applyFill="1" applyBorder="1" applyAlignment="1">
      <alignment vertical="center"/>
    </xf>
    <xf numFmtId="164" fontId="12" fillId="3" borderId="4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15" fillId="0" borderId="4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4"/>
    <xf numFmtId="0" fontId="15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1" fillId="0" borderId="0" xfId="4" applyFill="1"/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5" fillId="0" borderId="4" xfId="4" applyNumberFormat="1" applyFont="1" applyBorder="1"/>
    <xf numFmtId="169" fontId="1" fillId="0" borderId="0" xfId="4" applyNumberFormat="1"/>
    <xf numFmtId="165" fontId="1" fillId="0" borderId="0" xfId="4" applyNumberFormat="1"/>
    <xf numFmtId="0" fontId="10" fillId="0" borderId="4" xfId="0" applyFont="1" applyBorder="1"/>
    <xf numFmtId="0" fontId="16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6" fillId="0" borderId="0" xfId="3" applyFont="1" applyAlignment="1">
      <alignment wrapText="1"/>
    </xf>
    <xf numFmtId="0" fontId="15" fillId="0" borderId="4" xfId="4" applyFont="1" applyFill="1" applyBorder="1" applyAlignment="1">
      <alignment horizontal="center" vertical="center" wrapText="1"/>
    </xf>
    <xf numFmtId="3" fontId="3" fillId="0" borderId="4" xfId="3" applyNumberFormat="1" applyFont="1" applyFill="1" applyBorder="1"/>
    <xf numFmtId="4" fontId="3" fillId="3" borderId="4" xfId="3" applyNumberFormat="1" applyFont="1" applyFill="1" applyBorder="1"/>
    <xf numFmtId="3" fontId="15" fillId="0" borderId="4" xfId="4" applyNumberFormat="1" applyFont="1" applyBorder="1"/>
    <xf numFmtId="4" fontId="5" fillId="3" borderId="4" xfId="3" applyNumberFormat="1" applyFont="1" applyFill="1" applyBorder="1"/>
    <xf numFmtId="0" fontId="5" fillId="3" borderId="2" xfId="2" applyFont="1" applyFill="1" applyBorder="1" applyAlignment="1">
      <alignment horizontal="center" vertical="center" wrapText="1"/>
    </xf>
    <xf numFmtId="0" fontId="1" fillId="0" borderId="0" xfId="4" applyFont="1"/>
    <xf numFmtId="165" fontId="1" fillId="0" borderId="0" xfId="4" applyNumberFormat="1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7" xfId="4" applyFont="1" applyFill="1" applyBorder="1" applyAlignment="1">
      <alignment horizontal="center" vertical="center" wrapText="1"/>
    </xf>
    <xf numFmtId="0" fontId="15" fillId="0" borderId="9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Normal="100" zoomScaleSheetLayoutView="100" workbookViewId="0">
      <pane xSplit="2" ySplit="6" topLeftCell="C7" activePane="bottomRight" state="frozen"/>
      <selection activeCell="F50" sqref="F50"/>
      <selection pane="topRight" activeCell="F50" sqref="F50"/>
      <selection pane="bottomLeft" activeCell="F50" sqref="F50"/>
      <selection pane="bottomRight" activeCell="D49" sqref="D49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5.85546875" style="1" customWidth="1"/>
    <col min="5" max="5" width="16.140625" style="1" customWidth="1"/>
    <col min="6" max="6" width="20.42578125" style="1" customWidth="1"/>
    <col min="7" max="7" width="13" style="1" customWidth="1"/>
    <col min="8" max="8" width="10.140625" style="1" customWidth="1"/>
    <col min="9" max="9" width="14.5703125" style="1" customWidth="1"/>
    <col min="10" max="10" width="19.140625" style="1" customWidth="1"/>
    <col min="11" max="11" width="16.28515625" style="1" customWidth="1"/>
    <col min="12" max="12" width="22.85546875" style="1" customWidth="1"/>
    <col min="13" max="13" width="10.140625" style="1" customWidth="1"/>
    <col min="14" max="14" width="9.28515625" style="1" customWidth="1"/>
    <col min="15" max="16" width="8" style="1"/>
    <col min="17" max="17" width="12.5703125" style="1" customWidth="1"/>
    <col min="18" max="18" width="10" style="1" bestFit="1" customWidth="1"/>
    <col min="19" max="16384" width="8" style="1"/>
  </cols>
  <sheetData>
    <row r="1" spans="1:18" ht="62.25" customHeight="1" x14ac:dyDescent="0.2">
      <c r="A1" s="79" t="s">
        <v>105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8" ht="12.75" customHeight="1" x14ac:dyDescent="0.2">
      <c r="L2" s="2" t="s">
        <v>0</v>
      </c>
    </row>
    <row r="3" spans="1:18" ht="24" customHeight="1" x14ac:dyDescent="0.2">
      <c r="A3" s="75" t="s">
        <v>1</v>
      </c>
      <c r="B3" s="75" t="s">
        <v>2</v>
      </c>
      <c r="C3" s="75" t="s">
        <v>106</v>
      </c>
      <c r="D3" s="75" t="s">
        <v>3</v>
      </c>
      <c r="E3" s="75" t="s">
        <v>107</v>
      </c>
      <c r="F3" s="75" t="s">
        <v>102</v>
      </c>
      <c r="G3" s="75" t="s">
        <v>4</v>
      </c>
      <c r="H3" s="75" t="s">
        <v>5</v>
      </c>
      <c r="I3" s="75" t="s">
        <v>6</v>
      </c>
      <c r="J3" s="75" t="s">
        <v>108</v>
      </c>
      <c r="K3" s="77" t="s">
        <v>107</v>
      </c>
      <c r="L3" s="77" t="s">
        <v>7</v>
      </c>
    </row>
    <row r="4" spans="1:18" ht="71.25" customHeigh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7"/>
      <c r="L4" s="77"/>
    </row>
    <row r="5" spans="1:18" ht="9" hidden="1" customHeight="1" x14ac:dyDescent="0.2">
      <c r="A5" s="80"/>
      <c r="B5" s="80"/>
      <c r="C5" s="81"/>
      <c r="D5" s="71"/>
      <c r="E5" s="71"/>
      <c r="F5" s="81"/>
      <c r="G5" s="81"/>
      <c r="H5" s="81"/>
      <c r="I5" s="81"/>
      <c r="J5" s="71"/>
      <c r="K5" s="70"/>
      <c r="L5" s="77"/>
    </row>
    <row r="6" spans="1:18" ht="22.5" customHeight="1" x14ac:dyDescent="0.2">
      <c r="A6" s="3">
        <v>1</v>
      </c>
      <c r="B6" s="3">
        <v>2</v>
      </c>
      <c r="C6" s="3">
        <v>3</v>
      </c>
      <c r="D6" s="4" t="s">
        <v>8</v>
      </c>
      <c r="E6" s="4">
        <v>5</v>
      </c>
      <c r="F6" s="67">
        <v>6</v>
      </c>
      <c r="G6" s="3">
        <v>7</v>
      </c>
      <c r="H6" s="3">
        <v>8</v>
      </c>
      <c r="I6" s="3" t="s">
        <v>9</v>
      </c>
      <c r="J6" s="5" t="s">
        <v>10</v>
      </c>
      <c r="K6" s="3">
        <v>11</v>
      </c>
      <c r="L6" s="3">
        <v>12</v>
      </c>
    </row>
    <row r="7" spans="1:18" s="14" customFormat="1" ht="11.25" customHeight="1" x14ac:dyDescent="0.2">
      <c r="A7" s="6">
        <v>1</v>
      </c>
      <c r="B7" s="6" t="s">
        <v>11</v>
      </c>
      <c r="C7" s="7">
        <v>15031</v>
      </c>
      <c r="D7" s="8">
        <v>814.7</v>
      </c>
      <c r="E7" s="8">
        <v>817.6</v>
      </c>
      <c r="F7" s="9">
        <v>817.6</v>
      </c>
      <c r="G7" s="10">
        <v>0.65723571640284395</v>
      </c>
      <c r="H7" s="11">
        <v>1.1085777287391978</v>
      </c>
      <c r="I7" s="11">
        <v>0.59286390062186078</v>
      </c>
      <c r="J7" s="12">
        <v>50873.9</v>
      </c>
      <c r="K7" s="12">
        <v>52943.3</v>
      </c>
      <c r="L7" s="9">
        <v>52943.3</v>
      </c>
      <c r="M7" s="13"/>
      <c r="N7" s="13"/>
      <c r="Q7" s="13"/>
      <c r="R7" s="13"/>
    </row>
    <row r="8" spans="1:18" s="14" customFormat="1" ht="11.25" customHeight="1" x14ac:dyDescent="0.2">
      <c r="A8" s="6">
        <v>2</v>
      </c>
      <c r="B8" s="6" t="s">
        <v>12</v>
      </c>
      <c r="C8" s="7">
        <v>21126</v>
      </c>
      <c r="D8" s="8">
        <v>1145</v>
      </c>
      <c r="E8" s="8">
        <v>1157.8</v>
      </c>
      <c r="F8" s="9">
        <v>1157.8</v>
      </c>
      <c r="G8" s="10">
        <v>0.69037926152098306</v>
      </c>
      <c r="H8" s="11">
        <v>1.1395158317696514</v>
      </c>
      <c r="I8" s="11">
        <v>0.60585315471118484</v>
      </c>
      <c r="J8" s="12">
        <v>70825.399999999994</v>
      </c>
      <c r="K8" s="12">
        <v>68535.7</v>
      </c>
      <c r="L8" s="9">
        <v>70301.899999999994</v>
      </c>
      <c r="M8" s="13"/>
      <c r="N8" s="13"/>
      <c r="Q8" s="13"/>
      <c r="R8" s="13"/>
    </row>
    <row r="9" spans="1:18" s="14" customFormat="1" ht="11.25" customHeight="1" x14ac:dyDescent="0.2">
      <c r="A9" s="6">
        <v>3</v>
      </c>
      <c r="B9" s="6" t="s">
        <v>13</v>
      </c>
      <c r="C9" s="7">
        <v>38201</v>
      </c>
      <c r="D9" s="8">
        <v>2070.5</v>
      </c>
      <c r="E9" s="8">
        <v>2094</v>
      </c>
      <c r="F9" s="9">
        <v>2094</v>
      </c>
      <c r="G9" s="10">
        <v>0.67690641550180386</v>
      </c>
      <c r="H9" s="11">
        <v>1.0727722057013103</v>
      </c>
      <c r="I9" s="11">
        <v>0.63098802514116725</v>
      </c>
      <c r="J9" s="12">
        <v>111762.7</v>
      </c>
      <c r="K9" s="12">
        <v>101222.2</v>
      </c>
      <c r="L9" s="9">
        <v>109352.9</v>
      </c>
      <c r="M9" s="13"/>
      <c r="N9" s="13"/>
      <c r="Q9" s="13"/>
      <c r="R9" s="13"/>
    </row>
    <row r="10" spans="1:18" s="14" customFormat="1" ht="11.25" customHeight="1" x14ac:dyDescent="0.2">
      <c r="A10" s="6">
        <v>4</v>
      </c>
      <c r="B10" s="6" t="s">
        <v>14</v>
      </c>
      <c r="C10" s="7">
        <v>27627</v>
      </c>
      <c r="D10" s="8">
        <v>1497.4</v>
      </c>
      <c r="E10" s="8">
        <v>1489.5</v>
      </c>
      <c r="F10" s="9">
        <v>1497.4</v>
      </c>
      <c r="G10" s="10">
        <v>0.61705872683944996</v>
      </c>
      <c r="H10" s="11">
        <v>1.0583765353857029</v>
      </c>
      <c r="I10" s="11">
        <v>0.5830238163911825</v>
      </c>
      <c r="J10" s="12">
        <v>91731.7</v>
      </c>
      <c r="K10" s="12">
        <v>79712.600000000006</v>
      </c>
      <c r="L10" s="9">
        <v>88983.9</v>
      </c>
      <c r="M10" s="13"/>
      <c r="N10" s="13"/>
      <c r="Q10" s="13"/>
      <c r="R10" s="13"/>
    </row>
    <row r="11" spans="1:18" s="14" customFormat="1" ht="11.25" customHeight="1" x14ac:dyDescent="0.2">
      <c r="A11" s="6">
        <v>5</v>
      </c>
      <c r="B11" s="6" t="s">
        <v>15</v>
      </c>
      <c r="C11" s="7">
        <v>206687</v>
      </c>
      <c r="D11" s="8">
        <v>11202.4</v>
      </c>
      <c r="E11" s="8">
        <v>11148.5</v>
      </c>
      <c r="F11" s="9">
        <v>11202.4</v>
      </c>
      <c r="G11" s="10">
        <v>1.1760584736671524</v>
      </c>
      <c r="H11" s="11">
        <v>0.95664500607623193</v>
      </c>
      <c r="I11" s="11">
        <v>1.2293572497606664</v>
      </c>
      <c r="J11" s="12">
        <v>0</v>
      </c>
      <c r="K11" s="12">
        <v>0</v>
      </c>
      <c r="L11" s="9">
        <v>0</v>
      </c>
      <c r="M11" s="13"/>
      <c r="N11" s="13"/>
      <c r="Q11" s="13"/>
      <c r="R11" s="13"/>
    </row>
    <row r="12" spans="1:18" s="14" customFormat="1" ht="11.25" customHeight="1" x14ac:dyDescent="0.2">
      <c r="A12" s="6">
        <v>6</v>
      </c>
      <c r="B12" s="6" t="s">
        <v>16</v>
      </c>
      <c r="C12" s="7">
        <v>104295</v>
      </c>
      <c r="D12" s="8">
        <v>5652.8</v>
      </c>
      <c r="E12" s="8">
        <v>5624.5</v>
      </c>
      <c r="F12" s="9">
        <v>5652.8</v>
      </c>
      <c r="G12" s="10">
        <v>0.74241759940754481</v>
      </c>
      <c r="H12" s="11">
        <v>0.91931488862896038</v>
      </c>
      <c r="I12" s="11">
        <v>0.80757704306819711</v>
      </c>
      <c r="J12" s="12">
        <v>116738.8</v>
      </c>
      <c r="K12" s="12">
        <v>89135.4</v>
      </c>
      <c r="L12" s="9">
        <v>110428</v>
      </c>
      <c r="M12" s="13"/>
      <c r="N12" s="13"/>
      <c r="Q12" s="13"/>
      <c r="R12" s="13"/>
    </row>
    <row r="13" spans="1:18" s="14" customFormat="1" ht="11.25" customHeight="1" x14ac:dyDescent="0.2">
      <c r="A13" s="6">
        <v>7</v>
      </c>
      <c r="B13" s="6" t="s">
        <v>17</v>
      </c>
      <c r="C13" s="7">
        <v>10668</v>
      </c>
      <c r="D13" s="8">
        <v>578.20000000000005</v>
      </c>
      <c r="E13" s="8">
        <v>583.5</v>
      </c>
      <c r="F13" s="9">
        <v>583.5</v>
      </c>
      <c r="G13" s="10">
        <v>0.63310397587451006</v>
      </c>
      <c r="H13" s="11">
        <v>1.0700187279041156</v>
      </c>
      <c r="I13" s="11">
        <v>0.59167560283229226</v>
      </c>
      <c r="J13" s="12">
        <v>34967</v>
      </c>
      <c r="K13" s="12">
        <v>37590.800000000003</v>
      </c>
      <c r="L13" s="9">
        <v>37590.800000000003</v>
      </c>
      <c r="M13" s="13"/>
      <c r="N13" s="13"/>
      <c r="Q13" s="13"/>
      <c r="R13" s="13"/>
    </row>
    <row r="14" spans="1:18" s="14" customFormat="1" ht="11.25" customHeight="1" x14ac:dyDescent="0.2">
      <c r="A14" s="6">
        <v>8</v>
      </c>
      <c r="B14" s="6" t="s">
        <v>18</v>
      </c>
      <c r="C14" s="7">
        <v>86252</v>
      </c>
      <c r="D14" s="8">
        <v>4674.8999999999996</v>
      </c>
      <c r="E14" s="8">
        <v>4660.5</v>
      </c>
      <c r="F14" s="9">
        <v>4674.8999999999996</v>
      </c>
      <c r="G14" s="10">
        <v>0.89687931140685062</v>
      </c>
      <c r="H14" s="11">
        <v>1.0074633851673165</v>
      </c>
      <c r="I14" s="11">
        <v>0.89023514364038114</v>
      </c>
      <c r="J14" s="12">
        <v>44396.800000000003</v>
      </c>
      <c r="K14" s="12">
        <v>33831.199999999997</v>
      </c>
      <c r="L14" s="9">
        <v>41981.3</v>
      </c>
      <c r="M14" s="13"/>
      <c r="N14" s="13"/>
      <c r="Q14" s="13"/>
      <c r="R14" s="13"/>
    </row>
    <row r="15" spans="1:18" s="14" customFormat="1" ht="11.25" customHeight="1" x14ac:dyDescent="0.2">
      <c r="A15" s="6">
        <v>9</v>
      </c>
      <c r="B15" s="6" t="s">
        <v>19</v>
      </c>
      <c r="C15" s="7">
        <v>11638</v>
      </c>
      <c r="D15" s="8">
        <v>630.79999999999995</v>
      </c>
      <c r="E15" s="8">
        <v>630.6</v>
      </c>
      <c r="F15" s="9">
        <v>630.79999999999995</v>
      </c>
      <c r="G15" s="10">
        <v>0.68017625971893236</v>
      </c>
      <c r="H15" s="11">
        <v>1.0953350847952681</v>
      </c>
      <c r="I15" s="11">
        <v>0.6209755070943116</v>
      </c>
      <c r="J15" s="12">
        <v>35855.9</v>
      </c>
      <c r="K15" s="12">
        <v>33655.199999999997</v>
      </c>
      <c r="L15" s="9">
        <v>35352.800000000003</v>
      </c>
      <c r="M15" s="13"/>
      <c r="N15" s="13"/>
      <c r="Q15" s="13"/>
      <c r="R15" s="13"/>
    </row>
    <row r="16" spans="1:18" s="14" customFormat="1" ht="11.25" customHeight="1" x14ac:dyDescent="0.2">
      <c r="A16" s="6">
        <v>10</v>
      </c>
      <c r="B16" s="6" t="s">
        <v>20</v>
      </c>
      <c r="C16" s="7">
        <v>17460</v>
      </c>
      <c r="D16" s="8">
        <v>946.3</v>
      </c>
      <c r="E16" s="8">
        <v>959.3</v>
      </c>
      <c r="F16" s="9">
        <v>959.3</v>
      </c>
      <c r="G16" s="10">
        <v>0.54313352806838588</v>
      </c>
      <c r="H16" s="11">
        <v>1.2872099156147225</v>
      </c>
      <c r="I16" s="11">
        <v>0.42194635193515112</v>
      </c>
      <c r="J16" s="12">
        <v>101456.3</v>
      </c>
      <c r="K16" s="12">
        <v>84226.8</v>
      </c>
      <c r="L16" s="9">
        <v>97517.2</v>
      </c>
      <c r="M16" s="13"/>
      <c r="N16" s="13"/>
      <c r="Q16" s="13"/>
      <c r="R16" s="13"/>
    </row>
    <row r="17" spans="1:18" s="14" customFormat="1" ht="11.25" customHeight="1" x14ac:dyDescent="0.2">
      <c r="A17" s="6">
        <v>11</v>
      </c>
      <c r="B17" s="6" t="s">
        <v>21</v>
      </c>
      <c r="C17" s="7">
        <v>11039</v>
      </c>
      <c r="D17" s="8">
        <v>598.29999999999995</v>
      </c>
      <c r="E17" s="8">
        <v>608.6</v>
      </c>
      <c r="F17" s="9">
        <v>608.6</v>
      </c>
      <c r="G17" s="10">
        <v>1.0585534856303027</v>
      </c>
      <c r="H17" s="11">
        <v>1.3191322307226623</v>
      </c>
      <c r="I17" s="11">
        <v>0.80246199810491603</v>
      </c>
      <c r="J17" s="12">
        <v>18366.599999999999</v>
      </c>
      <c r="K17" s="12">
        <v>20411.3</v>
      </c>
      <c r="L17" s="9">
        <v>20411.3</v>
      </c>
      <c r="M17" s="13"/>
      <c r="N17" s="13"/>
      <c r="Q17" s="13"/>
      <c r="R17" s="13"/>
    </row>
    <row r="18" spans="1:18" s="14" customFormat="1" ht="11.25" customHeight="1" x14ac:dyDescent="0.2">
      <c r="A18" s="6">
        <v>12</v>
      </c>
      <c r="B18" s="6" t="s">
        <v>22</v>
      </c>
      <c r="C18" s="7">
        <v>17815</v>
      </c>
      <c r="D18" s="8">
        <v>965.6</v>
      </c>
      <c r="E18" s="8">
        <v>967.5</v>
      </c>
      <c r="F18" s="9">
        <v>967.5</v>
      </c>
      <c r="G18" s="10">
        <v>1.0217267346809347</v>
      </c>
      <c r="H18" s="11">
        <v>1.1934614231527976</v>
      </c>
      <c r="I18" s="11">
        <v>0.85610369540207931</v>
      </c>
      <c r="J18" s="12">
        <v>17066.7</v>
      </c>
      <c r="K18" s="12">
        <v>22551.7</v>
      </c>
      <c r="L18" s="9">
        <v>22551.7</v>
      </c>
      <c r="M18" s="13"/>
      <c r="N18" s="13"/>
      <c r="Q18" s="13"/>
      <c r="R18" s="13"/>
    </row>
    <row r="19" spans="1:18" s="14" customFormat="1" ht="11.25" customHeight="1" x14ac:dyDescent="0.2">
      <c r="A19" s="6">
        <v>13</v>
      </c>
      <c r="B19" s="6" t="s">
        <v>23</v>
      </c>
      <c r="C19" s="7">
        <v>34766</v>
      </c>
      <c r="D19" s="8">
        <v>1884.3</v>
      </c>
      <c r="E19" s="8">
        <v>1910.7</v>
      </c>
      <c r="F19" s="9">
        <v>1910.7</v>
      </c>
      <c r="G19" s="10">
        <v>0.9672679971034247</v>
      </c>
      <c r="H19" s="11">
        <v>1.2256357945700134</v>
      </c>
      <c r="I19" s="11">
        <v>0.7891969224371167</v>
      </c>
      <c r="J19" s="12">
        <v>58575.8</v>
      </c>
      <c r="K19" s="12">
        <v>58548.7</v>
      </c>
      <c r="L19" s="9">
        <v>58569.599999999999</v>
      </c>
      <c r="M19" s="13"/>
      <c r="N19" s="13"/>
      <c r="Q19" s="13"/>
      <c r="R19" s="13"/>
    </row>
    <row r="20" spans="1:18" s="14" customFormat="1" ht="11.25" customHeight="1" x14ac:dyDescent="0.2">
      <c r="A20" s="6">
        <v>14</v>
      </c>
      <c r="B20" s="6" t="s">
        <v>24</v>
      </c>
      <c r="C20" s="7">
        <v>13227</v>
      </c>
      <c r="D20" s="8">
        <v>716.9</v>
      </c>
      <c r="E20" s="8">
        <v>723.3</v>
      </c>
      <c r="F20" s="9">
        <v>723.3</v>
      </c>
      <c r="G20" s="10">
        <v>1.0515243180567608</v>
      </c>
      <c r="H20" s="11">
        <v>1.075606166694177</v>
      </c>
      <c r="I20" s="11">
        <v>0.9776109050104923</v>
      </c>
      <c r="J20" s="12">
        <v>0</v>
      </c>
      <c r="K20" s="12">
        <v>10844.7</v>
      </c>
      <c r="L20" s="9">
        <v>10844.7</v>
      </c>
      <c r="M20" s="13"/>
      <c r="N20" s="13"/>
      <c r="Q20" s="13"/>
      <c r="R20" s="13"/>
    </row>
    <row r="21" spans="1:18" s="14" customFormat="1" ht="11.25" customHeight="1" x14ac:dyDescent="0.2">
      <c r="A21" s="6">
        <v>15</v>
      </c>
      <c r="B21" s="6" t="s">
        <v>25</v>
      </c>
      <c r="C21" s="7">
        <v>29535</v>
      </c>
      <c r="D21" s="8">
        <v>1600.8</v>
      </c>
      <c r="E21" s="8">
        <v>1605.8</v>
      </c>
      <c r="F21" s="9">
        <v>1605.8</v>
      </c>
      <c r="G21" s="10">
        <v>0.90596810220454438</v>
      </c>
      <c r="H21" s="11">
        <v>1.163075288758727</v>
      </c>
      <c r="I21" s="11">
        <v>0.77894192315909661</v>
      </c>
      <c r="J21" s="12">
        <v>50233.8</v>
      </c>
      <c r="K21" s="12">
        <v>53831.9</v>
      </c>
      <c r="L21" s="9">
        <v>53831.9</v>
      </c>
      <c r="M21" s="13"/>
      <c r="N21" s="13"/>
      <c r="Q21" s="13"/>
      <c r="R21" s="13"/>
    </row>
    <row r="22" spans="1:18" s="14" customFormat="1" ht="11.25" customHeight="1" x14ac:dyDescent="0.2">
      <c r="A22" s="6">
        <v>16</v>
      </c>
      <c r="B22" s="6" t="s">
        <v>26</v>
      </c>
      <c r="C22" s="7">
        <v>44393</v>
      </c>
      <c r="D22" s="8">
        <v>2406.1</v>
      </c>
      <c r="E22" s="8">
        <v>2410.3000000000002</v>
      </c>
      <c r="F22" s="9">
        <v>2410.3000000000002</v>
      </c>
      <c r="G22" s="10">
        <v>0.52829967451143167</v>
      </c>
      <c r="H22" s="11">
        <v>0.96671256360348479</v>
      </c>
      <c r="I22" s="11">
        <v>0.54649095750050025</v>
      </c>
      <c r="J22" s="12">
        <v>148037.79999999999</v>
      </c>
      <c r="K22" s="12">
        <v>133554.4</v>
      </c>
      <c r="L22" s="9">
        <v>144726.6</v>
      </c>
      <c r="M22" s="13"/>
      <c r="N22" s="13"/>
      <c r="Q22" s="13"/>
      <c r="R22" s="13"/>
    </row>
    <row r="23" spans="1:18" s="14" customFormat="1" ht="11.25" customHeight="1" x14ac:dyDescent="0.2">
      <c r="A23" s="6">
        <v>17</v>
      </c>
      <c r="B23" s="6" t="s">
        <v>27</v>
      </c>
      <c r="C23" s="7">
        <v>32574</v>
      </c>
      <c r="D23" s="8">
        <v>1765.5</v>
      </c>
      <c r="E23" s="8">
        <v>1772.8</v>
      </c>
      <c r="F23" s="9">
        <v>1772.8</v>
      </c>
      <c r="G23" s="10">
        <v>0.69841711453989275</v>
      </c>
      <c r="H23" s="11">
        <v>1.0342115165954719</v>
      </c>
      <c r="I23" s="11">
        <v>0.67531361170586934</v>
      </c>
      <c r="J23" s="12">
        <v>79108.899999999994</v>
      </c>
      <c r="K23" s="12">
        <v>65667.600000000006</v>
      </c>
      <c r="L23" s="9">
        <v>76035.899999999994</v>
      </c>
      <c r="M23" s="13"/>
      <c r="N23" s="13"/>
      <c r="Q23" s="13"/>
      <c r="R23" s="13"/>
    </row>
    <row r="24" spans="1:18" s="14" customFormat="1" ht="11.25" customHeight="1" x14ac:dyDescent="0.2">
      <c r="A24" s="6">
        <v>18</v>
      </c>
      <c r="B24" s="6" t="s">
        <v>28</v>
      </c>
      <c r="C24" s="7">
        <v>10091</v>
      </c>
      <c r="D24" s="8">
        <v>546.9</v>
      </c>
      <c r="E24" s="8">
        <v>556.79999999999995</v>
      </c>
      <c r="F24" s="9">
        <v>556.79999999999995</v>
      </c>
      <c r="G24" s="10">
        <v>0.69244597110568873</v>
      </c>
      <c r="H24" s="11">
        <v>1.3967360085939728</v>
      </c>
      <c r="I24" s="11">
        <v>0.49576009127361215</v>
      </c>
      <c r="J24" s="12">
        <v>54732</v>
      </c>
      <c r="K24" s="12">
        <v>52241.8</v>
      </c>
      <c r="L24" s="9">
        <v>54162.7</v>
      </c>
      <c r="M24" s="13"/>
      <c r="N24" s="13"/>
      <c r="Q24" s="13"/>
      <c r="R24" s="13"/>
    </row>
    <row r="25" spans="1:18" s="14" customFormat="1" ht="11.25" customHeight="1" x14ac:dyDescent="0.2">
      <c r="A25" s="6">
        <v>19</v>
      </c>
      <c r="B25" s="6" t="s">
        <v>29</v>
      </c>
      <c r="C25" s="7">
        <v>18483</v>
      </c>
      <c r="D25" s="8">
        <v>1001.8</v>
      </c>
      <c r="E25" s="8">
        <v>1016.5</v>
      </c>
      <c r="F25" s="9">
        <v>1016.5</v>
      </c>
      <c r="G25" s="10">
        <v>0.60445420170717146</v>
      </c>
      <c r="H25" s="11">
        <v>1.1226930853649861</v>
      </c>
      <c r="I25" s="11">
        <v>0.5383966549599476</v>
      </c>
      <c r="J25" s="12">
        <v>73016.3</v>
      </c>
      <c r="K25" s="12">
        <v>66524.7</v>
      </c>
      <c r="L25" s="9">
        <v>71532.2</v>
      </c>
      <c r="M25" s="13"/>
      <c r="N25" s="13"/>
      <c r="Q25" s="13"/>
      <c r="R25" s="13"/>
    </row>
    <row r="26" spans="1:18" s="14" customFormat="1" ht="11.25" customHeight="1" x14ac:dyDescent="0.2">
      <c r="A26" s="6">
        <v>20</v>
      </c>
      <c r="B26" s="6" t="s">
        <v>30</v>
      </c>
      <c r="C26" s="7">
        <v>61176</v>
      </c>
      <c r="D26" s="8">
        <v>3315.7</v>
      </c>
      <c r="E26" s="8">
        <v>3329.8</v>
      </c>
      <c r="F26" s="9">
        <v>3329.8</v>
      </c>
      <c r="G26" s="10">
        <v>0.60956449869207252</v>
      </c>
      <c r="H26" s="11">
        <v>0.99641669354031137</v>
      </c>
      <c r="I26" s="11">
        <v>0.6117566101048183</v>
      </c>
      <c r="J26" s="12">
        <v>176262.1</v>
      </c>
      <c r="K26" s="12">
        <v>158063.79999999999</v>
      </c>
      <c r="L26" s="9">
        <v>172101.5</v>
      </c>
      <c r="M26" s="13"/>
      <c r="N26" s="13"/>
      <c r="Q26" s="13"/>
      <c r="R26" s="13"/>
    </row>
    <row r="27" spans="1:18" s="14" customFormat="1" ht="11.25" customHeight="1" x14ac:dyDescent="0.2">
      <c r="A27" s="6">
        <v>21</v>
      </c>
      <c r="B27" s="6" t="s">
        <v>31</v>
      </c>
      <c r="C27" s="7">
        <v>15605</v>
      </c>
      <c r="D27" s="8">
        <v>845.8</v>
      </c>
      <c r="E27" s="8">
        <v>848.1</v>
      </c>
      <c r="F27" s="9">
        <v>848.1</v>
      </c>
      <c r="G27" s="10">
        <v>0.60747275709785276</v>
      </c>
      <c r="H27" s="11">
        <v>1.2148187848780796</v>
      </c>
      <c r="I27" s="11">
        <v>0.50005215976209927</v>
      </c>
      <c r="J27" s="12">
        <v>72919.7</v>
      </c>
      <c r="K27" s="12">
        <v>69327.3</v>
      </c>
      <c r="L27" s="9">
        <v>72098.399999999994</v>
      </c>
      <c r="M27" s="13"/>
      <c r="N27" s="13"/>
      <c r="Q27" s="13"/>
      <c r="R27" s="13"/>
    </row>
    <row r="28" spans="1:18" s="14" customFormat="1" ht="11.25" customHeight="1" x14ac:dyDescent="0.2">
      <c r="A28" s="6">
        <v>22</v>
      </c>
      <c r="B28" s="6" t="s">
        <v>32</v>
      </c>
      <c r="C28" s="7">
        <v>28230</v>
      </c>
      <c r="D28" s="8">
        <v>1530.1</v>
      </c>
      <c r="E28" s="8">
        <v>1540.5</v>
      </c>
      <c r="F28" s="9">
        <v>1540.5</v>
      </c>
      <c r="G28" s="10">
        <v>0.43943693278613677</v>
      </c>
      <c r="H28" s="11">
        <v>1.180503874927834</v>
      </c>
      <c r="I28" s="11">
        <v>0.37224522690618039</v>
      </c>
      <c r="J28" s="12">
        <v>164599.79999999999</v>
      </c>
      <c r="K28" s="12">
        <v>149171.1</v>
      </c>
      <c r="L28" s="9">
        <v>161072.4</v>
      </c>
      <c r="M28" s="13"/>
      <c r="N28" s="13"/>
      <c r="Q28" s="13"/>
      <c r="R28" s="13"/>
    </row>
    <row r="29" spans="1:18" s="14" customFormat="1" ht="11.25" customHeight="1" x14ac:dyDescent="0.2">
      <c r="A29" s="6">
        <v>23</v>
      </c>
      <c r="B29" s="6" t="s">
        <v>33</v>
      </c>
      <c r="C29" s="7">
        <v>16122</v>
      </c>
      <c r="D29" s="8">
        <v>873.8</v>
      </c>
      <c r="E29" s="8">
        <v>890.2</v>
      </c>
      <c r="F29" s="9">
        <v>890.2</v>
      </c>
      <c r="G29" s="10">
        <v>0.57964767068776857</v>
      </c>
      <c r="H29" s="11">
        <v>1.3109851900196146</v>
      </c>
      <c r="I29" s="11">
        <v>0.44214662003854982</v>
      </c>
      <c r="J29" s="12">
        <v>91761.9</v>
      </c>
      <c r="K29" s="12">
        <v>87885</v>
      </c>
      <c r="L29" s="9">
        <v>90875.5</v>
      </c>
      <c r="M29" s="13"/>
      <c r="N29" s="13"/>
      <c r="Q29" s="13"/>
      <c r="R29" s="13"/>
    </row>
    <row r="30" spans="1:18" s="14" customFormat="1" ht="11.25" customHeight="1" x14ac:dyDescent="0.2">
      <c r="A30" s="6">
        <v>24</v>
      </c>
      <c r="B30" s="6" t="s">
        <v>34</v>
      </c>
      <c r="C30" s="7">
        <v>12751</v>
      </c>
      <c r="D30" s="8">
        <v>691.1</v>
      </c>
      <c r="E30" s="8">
        <v>696.5</v>
      </c>
      <c r="F30" s="9">
        <v>696.5</v>
      </c>
      <c r="G30" s="10">
        <v>0.9447564183278383</v>
      </c>
      <c r="H30" s="11">
        <v>1.3380637406691296</v>
      </c>
      <c r="I30" s="11">
        <v>0.70606234188469308</v>
      </c>
      <c r="J30" s="12">
        <v>35580.1</v>
      </c>
      <c r="K30" s="12">
        <v>34142.699999999997</v>
      </c>
      <c r="L30" s="9">
        <v>35251.5</v>
      </c>
      <c r="M30" s="13"/>
      <c r="N30" s="13"/>
      <c r="Q30" s="13"/>
      <c r="R30" s="13"/>
    </row>
    <row r="31" spans="1:18" s="14" customFormat="1" ht="11.25" customHeight="1" x14ac:dyDescent="0.2">
      <c r="A31" s="6">
        <v>25</v>
      </c>
      <c r="B31" s="6" t="s">
        <v>35</v>
      </c>
      <c r="C31" s="7">
        <v>40569</v>
      </c>
      <c r="D31" s="8">
        <v>2198.8000000000002</v>
      </c>
      <c r="E31" s="8">
        <v>2199.1999999999998</v>
      </c>
      <c r="F31" s="9">
        <v>2199.1999999999998</v>
      </c>
      <c r="G31" s="10">
        <v>0.57132099352558696</v>
      </c>
      <c r="H31" s="11">
        <v>1.07431218128482</v>
      </c>
      <c r="I31" s="11">
        <v>0.53180165270239943</v>
      </c>
      <c r="J31" s="12">
        <v>155816.9</v>
      </c>
      <c r="K31" s="12">
        <v>136046.9</v>
      </c>
      <c r="L31" s="9">
        <v>151297</v>
      </c>
      <c r="M31" s="13"/>
      <c r="N31" s="13"/>
      <c r="Q31" s="13"/>
      <c r="R31" s="13"/>
    </row>
    <row r="32" spans="1:18" s="14" customFormat="1" ht="11.25" customHeight="1" x14ac:dyDescent="0.2">
      <c r="A32" s="6">
        <v>26</v>
      </c>
      <c r="B32" s="6" t="s">
        <v>36</v>
      </c>
      <c r="C32" s="7">
        <v>15630</v>
      </c>
      <c r="D32" s="8">
        <v>847.1</v>
      </c>
      <c r="E32" s="8">
        <v>848.7</v>
      </c>
      <c r="F32" s="9">
        <v>848.7</v>
      </c>
      <c r="G32" s="10">
        <v>0.41137783325101801</v>
      </c>
      <c r="H32" s="11">
        <v>0.95020662514472143</v>
      </c>
      <c r="I32" s="11">
        <v>0.4329351347012162</v>
      </c>
      <c r="J32" s="12">
        <v>65649.2</v>
      </c>
      <c r="K32" s="12">
        <v>57688.4</v>
      </c>
      <c r="L32" s="9">
        <v>63829.2</v>
      </c>
      <c r="M32" s="13"/>
      <c r="N32" s="13"/>
      <c r="Q32" s="13"/>
      <c r="R32" s="13"/>
    </row>
    <row r="33" spans="1:18" s="14" customFormat="1" ht="11.25" customHeight="1" x14ac:dyDescent="0.2">
      <c r="A33" s="6">
        <v>27</v>
      </c>
      <c r="B33" s="6" t="s">
        <v>37</v>
      </c>
      <c r="C33" s="7">
        <v>57093</v>
      </c>
      <c r="D33" s="8">
        <v>3094.4</v>
      </c>
      <c r="E33" s="8">
        <v>3093.9</v>
      </c>
      <c r="F33" s="9">
        <v>3094.4</v>
      </c>
      <c r="G33" s="10">
        <v>0.67487545788967018</v>
      </c>
      <c r="H33" s="11">
        <v>1.050014270238155</v>
      </c>
      <c r="I33" s="11">
        <v>0.64272979617372328</v>
      </c>
      <c r="J33" s="12">
        <v>157473</v>
      </c>
      <c r="K33" s="12">
        <v>140247.20000000001</v>
      </c>
      <c r="L33" s="9">
        <v>153534.79999999999</v>
      </c>
      <c r="M33" s="13"/>
      <c r="N33" s="13"/>
      <c r="Q33" s="13"/>
      <c r="R33" s="13"/>
    </row>
    <row r="34" spans="1:18" s="14" customFormat="1" ht="11.25" customHeight="1" x14ac:dyDescent="0.2">
      <c r="A34" s="6">
        <v>28</v>
      </c>
      <c r="B34" s="6" t="s">
        <v>38</v>
      </c>
      <c r="C34" s="7">
        <v>16917</v>
      </c>
      <c r="D34" s="8">
        <v>916.9</v>
      </c>
      <c r="E34" s="8">
        <v>919.4</v>
      </c>
      <c r="F34" s="9">
        <v>919.4</v>
      </c>
      <c r="G34" s="10">
        <v>0.49986383220312675</v>
      </c>
      <c r="H34" s="11">
        <v>1.1843455925092361</v>
      </c>
      <c r="I34" s="11">
        <v>0.42205909775379064</v>
      </c>
      <c r="J34" s="12">
        <v>90426.3</v>
      </c>
      <c r="K34" s="12">
        <v>82436.5</v>
      </c>
      <c r="L34" s="9">
        <v>88599.6</v>
      </c>
      <c r="M34" s="13"/>
      <c r="N34" s="13"/>
      <c r="Q34" s="13"/>
      <c r="R34" s="13"/>
    </row>
    <row r="35" spans="1:18" s="14" customFormat="1" ht="11.25" customHeight="1" x14ac:dyDescent="0.2">
      <c r="A35" s="6">
        <v>29</v>
      </c>
      <c r="B35" s="6" t="s">
        <v>39</v>
      </c>
      <c r="C35" s="7">
        <v>13441</v>
      </c>
      <c r="D35" s="8">
        <v>728.5</v>
      </c>
      <c r="E35" s="8">
        <v>734.4</v>
      </c>
      <c r="F35" s="9">
        <v>734.4</v>
      </c>
      <c r="G35" s="10">
        <v>0.5875834728186744</v>
      </c>
      <c r="H35" s="11">
        <v>1.0811419103981521</v>
      </c>
      <c r="I35" s="11">
        <v>0.5434841320713254</v>
      </c>
      <c r="J35" s="12">
        <v>50500.9</v>
      </c>
      <c r="K35" s="12">
        <v>50916.2</v>
      </c>
      <c r="L35" s="9">
        <v>50916.2</v>
      </c>
      <c r="M35" s="13"/>
      <c r="N35" s="13"/>
      <c r="Q35" s="13"/>
      <c r="R35" s="13"/>
    </row>
    <row r="36" spans="1:18" s="14" customFormat="1" ht="11.25" customHeight="1" x14ac:dyDescent="0.2">
      <c r="A36" s="6">
        <v>30</v>
      </c>
      <c r="B36" s="6" t="s">
        <v>40</v>
      </c>
      <c r="C36" s="7">
        <v>52925</v>
      </c>
      <c r="D36" s="8">
        <v>2868.5</v>
      </c>
      <c r="E36" s="8">
        <v>2868.2</v>
      </c>
      <c r="F36" s="9">
        <v>2868.5</v>
      </c>
      <c r="G36" s="10">
        <v>0.83464392934720921</v>
      </c>
      <c r="H36" s="11">
        <v>1.0680954208249376</v>
      </c>
      <c r="I36" s="11">
        <v>0.78143198919678603</v>
      </c>
      <c r="J36" s="12">
        <v>81461.7</v>
      </c>
      <c r="K36" s="12">
        <v>65555</v>
      </c>
      <c r="L36" s="9">
        <v>77825.100000000006</v>
      </c>
      <c r="M36" s="13"/>
      <c r="N36" s="13"/>
      <c r="Q36" s="13"/>
      <c r="R36" s="13"/>
    </row>
    <row r="37" spans="1:18" s="14" customFormat="1" ht="11.25" customHeight="1" x14ac:dyDescent="0.2">
      <c r="A37" s="6">
        <v>31</v>
      </c>
      <c r="B37" s="6" t="s">
        <v>41</v>
      </c>
      <c r="C37" s="7">
        <v>17299</v>
      </c>
      <c r="D37" s="8">
        <v>937.6</v>
      </c>
      <c r="E37" s="8">
        <v>951.8</v>
      </c>
      <c r="F37" s="9">
        <v>951.8</v>
      </c>
      <c r="G37" s="10">
        <v>0.91828974499413862</v>
      </c>
      <c r="H37" s="11">
        <v>1.0943875790548474</v>
      </c>
      <c r="I37" s="11">
        <v>0.8390900651368931</v>
      </c>
      <c r="J37" s="12">
        <v>17950.2</v>
      </c>
      <c r="K37" s="12">
        <v>32787.4</v>
      </c>
      <c r="L37" s="9">
        <v>32787.4</v>
      </c>
      <c r="M37" s="13"/>
      <c r="N37" s="13"/>
      <c r="Q37" s="13"/>
      <c r="R37" s="13"/>
    </row>
    <row r="38" spans="1:18" s="14" customFormat="1" ht="11.25" customHeight="1" x14ac:dyDescent="0.2">
      <c r="A38" s="6">
        <v>32</v>
      </c>
      <c r="B38" s="6" t="s">
        <v>42</v>
      </c>
      <c r="C38" s="7">
        <v>49892</v>
      </c>
      <c r="D38" s="8">
        <v>2704.1</v>
      </c>
      <c r="E38" s="8">
        <v>2671</v>
      </c>
      <c r="F38" s="9">
        <v>2704.1</v>
      </c>
      <c r="G38" s="10">
        <v>1.4343392616836494</v>
      </c>
      <c r="H38" s="11">
        <v>0.8874350631420469</v>
      </c>
      <c r="I38" s="11">
        <v>1.6162751746648787</v>
      </c>
      <c r="J38" s="12">
        <v>0</v>
      </c>
      <c r="K38" s="12">
        <v>0</v>
      </c>
      <c r="L38" s="9">
        <v>0</v>
      </c>
      <c r="M38" s="13"/>
      <c r="N38" s="13"/>
      <c r="Q38" s="13"/>
      <c r="R38" s="13"/>
    </row>
    <row r="39" spans="1:18" s="14" customFormat="1" ht="11.25" customHeight="1" x14ac:dyDescent="0.2">
      <c r="A39" s="6">
        <v>33</v>
      </c>
      <c r="B39" s="6" t="s">
        <v>43</v>
      </c>
      <c r="C39" s="7">
        <v>25361</v>
      </c>
      <c r="D39" s="8">
        <v>1374.6</v>
      </c>
      <c r="E39" s="8">
        <v>1381.8</v>
      </c>
      <c r="F39" s="9">
        <v>1381.8</v>
      </c>
      <c r="G39" s="10">
        <v>0.84908614339930266</v>
      </c>
      <c r="H39" s="11">
        <v>1.0544057019425006</v>
      </c>
      <c r="I39" s="11">
        <v>0.80527461283171764</v>
      </c>
      <c r="J39" s="12">
        <v>33084.6</v>
      </c>
      <c r="K39" s="12">
        <v>35498.5</v>
      </c>
      <c r="L39" s="9">
        <v>35498.5</v>
      </c>
      <c r="M39" s="13"/>
      <c r="N39" s="13"/>
      <c r="Q39" s="13"/>
      <c r="R39" s="13"/>
    </row>
    <row r="40" spans="1:18" s="14" customFormat="1" ht="11.25" customHeight="1" x14ac:dyDescent="0.2">
      <c r="A40" s="6">
        <v>34</v>
      </c>
      <c r="B40" s="6" t="s">
        <v>44</v>
      </c>
      <c r="C40" s="7">
        <v>28968</v>
      </c>
      <c r="D40" s="8">
        <v>1570.1</v>
      </c>
      <c r="E40" s="8">
        <v>1562.4</v>
      </c>
      <c r="F40" s="9">
        <v>1570.1</v>
      </c>
      <c r="G40" s="10">
        <v>0.9784895972154436</v>
      </c>
      <c r="H40" s="11">
        <v>1.0399191891934088</v>
      </c>
      <c r="I40" s="11">
        <v>0.94092849462119099</v>
      </c>
      <c r="J40" s="12">
        <v>2336.1999999999998</v>
      </c>
      <c r="K40" s="12">
        <v>0</v>
      </c>
      <c r="L40" s="9">
        <v>1802.1</v>
      </c>
      <c r="M40" s="13"/>
      <c r="N40" s="13"/>
      <c r="Q40" s="13"/>
      <c r="R40" s="13"/>
    </row>
    <row r="41" spans="1:18" s="14" customFormat="1" ht="11.25" customHeight="1" x14ac:dyDescent="0.2">
      <c r="A41" s="6">
        <v>35</v>
      </c>
      <c r="B41" s="6" t="s">
        <v>45</v>
      </c>
      <c r="C41" s="7">
        <v>10344</v>
      </c>
      <c r="D41" s="8">
        <v>560.6</v>
      </c>
      <c r="E41" s="8">
        <v>568.70000000000005</v>
      </c>
      <c r="F41" s="9">
        <v>568.70000000000005</v>
      </c>
      <c r="G41" s="10">
        <v>0.81893930631145984</v>
      </c>
      <c r="H41" s="11">
        <v>1.3693118729082185</v>
      </c>
      <c r="I41" s="11">
        <v>0.59806631528882626</v>
      </c>
      <c r="J41" s="12">
        <v>42614.7</v>
      </c>
      <c r="K41" s="12">
        <v>46251.7</v>
      </c>
      <c r="L41" s="9">
        <v>46251.7</v>
      </c>
      <c r="M41" s="13"/>
      <c r="N41" s="13"/>
      <c r="Q41" s="13"/>
      <c r="R41" s="13"/>
    </row>
    <row r="42" spans="1:18" s="14" customFormat="1" ht="11.25" customHeight="1" x14ac:dyDescent="0.2">
      <c r="A42" s="6">
        <v>36</v>
      </c>
      <c r="B42" s="6" t="s">
        <v>46</v>
      </c>
      <c r="C42" s="7">
        <v>18271</v>
      </c>
      <c r="D42" s="8">
        <v>990.3</v>
      </c>
      <c r="E42" s="8">
        <v>1002.4</v>
      </c>
      <c r="F42" s="9">
        <v>1002.4</v>
      </c>
      <c r="G42" s="10">
        <v>0.60934863011094365</v>
      </c>
      <c r="H42" s="11">
        <v>1.0872631790171186</v>
      </c>
      <c r="I42" s="11">
        <v>0.56044262499700603</v>
      </c>
      <c r="J42" s="12">
        <v>66157</v>
      </c>
      <c r="K42" s="12">
        <v>63928.5</v>
      </c>
      <c r="L42" s="9">
        <v>65647.5</v>
      </c>
      <c r="M42" s="13"/>
      <c r="N42" s="13"/>
      <c r="Q42" s="13"/>
      <c r="R42" s="13"/>
    </row>
    <row r="43" spans="1:18" s="14" customFormat="1" ht="11.25" customHeight="1" x14ac:dyDescent="0.2">
      <c r="A43" s="6">
        <v>37</v>
      </c>
      <c r="B43" s="6" t="s">
        <v>47</v>
      </c>
      <c r="C43" s="7">
        <v>21730</v>
      </c>
      <c r="D43" s="8">
        <v>1177.8</v>
      </c>
      <c r="E43" s="8">
        <v>1173</v>
      </c>
      <c r="F43" s="9">
        <v>1177.8</v>
      </c>
      <c r="G43" s="10">
        <v>0.64382109468271698</v>
      </c>
      <c r="H43" s="11">
        <v>1.1284416442082785</v>
      </c>
      <c r="I43" s="11">
        <v>0.57053999911038888</v>
      </c>
      <c r="J43" s="12">
        <v>79544.899999999994</v>
      </c>
      <c r="K43" s="12">
        <v>73448.600000000006</v>
      </c>
      <c r="L43" s="9">
        <v>78151.100000000006</v>
      </c>
      <c r="M43" s="13"/>
      <c r="N43" s="13"/>
      <c r="Q43" s="13"/>
      <c r="R43" s="13"/>
    </row>
    <row r="44" spans="1:18" s="14" customFormat="1" ht="11.25" customHeight="1" x14ac:dyDescent="0.2">
      <c r="A44" s="6">
        <v>38</v>
      </c>
      <c r="B44" s="6" t="s">
        <v>48</v>
      </c>
      <c r="C44" s="7">
        <v>309745</v>
      </c>
      <c r="D44" s="8">
        <v>16788.2</v>
      </c>
      <c r="E44" s="8">
        <v>16557.8</v>
      </c>
      <c r="F44" s="9">
        <v>16788.2</v>
      </c>
      <c r="G44" s="10">
        <v>0.85193891695592661</v>
      </c>
      <c r="H44" s="11">
        <v>0.93062654352240604</v>
      </c>
      <c r="I44" s="11">
        <v>0.91544661269960337</v>
      </c>
      <c r="J44" s="12">
        <v>85148.7</v>
      </c>
      <c r="K44" s="12">
        <v>0</v>
      </c>
      <c r="L44" s="9">
        <v>65681.7</v>
      </c>
      <c r="M44" s="13"/>
      <c r="N44" s="13"/>
      <c r="Q44" s="13"/>
      <c r="R44" s="13"/>
    </row>
    <row r="45" spans="1:18" s="14" customFormat="1" ht="11.25" customHeight="1" x14ac:dyDescent="0.2">
      <c r="A45" s="6">
        <v>39</v>
      </c>
      <c r="B45" s="6" t="s">
        <v>49</v>
      </c>
      <c r="C45" s="7">
        <v>838042</v>
      </c>
      <c r="D45" s="8"/>
      <c r="E45" s="8">
        <v>0</v>
      </c>
      <c r="F45" s="15">
        <v>0</v>
      </c>
      <c r="G45" s="10">
        <v>1.324339091978483</v>
      </c>
      <c r="H45" s="11">
        <v>0.94566138912931663</v>
      </c>
      <c r="I45" s="11">
        <v>1.4004368870318582</v>
      </c>
      <c r="J45" s="12">
        <v>0</v>
      </c>
      <c r="K45" s="12">
        <v>0</v>
      </c>
      <c r="L45" s="9">
        <v>0</v>
      </c>
      <c r="M45" s="13"/>
      <c r="N45" s="13"/>
      <c r="Q45" s="13"/>
      <c r="R45" s="13"/>
    </row>
    <row r="46" spans="1:18" s="14" customFormat="1" ht="11.25" customHeight="1" x14ac:dyDescent="0.2">
      <c r="A46" s="16">
        <v>40</v>
      </c>
      <c r="B46" s="17" t="s">
        <v>109</v>
      </c>
      <c r="C46" s="7">
        <v>2549</v>
      </c>
      <c r="D46" s="8"/>
      <c r="E46" s="8">
        <v>0</v>
      </c>
      <c r="F46" s="15">
        <v>0</v>
      </c>
      <c r="G46" s="10">
        <v>0.99397968607820963</v>
      </c>
      <c r="H46" s="11">
        <v>1.8845525385945074</v>
      </c>
      <c r="I46" s="11">
        <v>0.52743538093107034</v>
      </c>
      <c r="J46" s="12">
        <v>17353.2</v>
      </c>
      <c r="K46" s="12">
        <v>21399.8</v>
      </c>
      <c r="L46" s="9">
        <v>21399.8</v>
      </c>
      <c r="M46" s="13"/>
      <c r="N46" s="13"/>
      <c r="Q46" s="13"/>
      <c r="R46" s="13"/>
    </row>
    <row r="47" spans="1:18" s="14" customFormat="1" ht="11.25" customHeight="1" x14ac:dyDescent="0.2">
      <c r="A47" s="16">
        <v>41</v>
      </c>
      <c r="B47" s="17" t="s">
        <v>50</v>
      </c>
      <c r="C47" s="7">
        <v>12913</v>
      </c>
      <c r="D47" s="8"/>
      <c r="E47" s="8">
        <v>0</v>
      </c>
      <c r="F47" s="15">
        <v>0</v>
      </c>
      <c r="G47" s="10">
        <v>0.33097244376862617</v>
      </c>
      <c r="H47" s="11">
        <v>0.90251049863472177</v>
      </c>
      <c r="I47" s="11">
        <v>0.36672420350711349</v>
      </c>
      <c r="J47" s="12">
        <v>58111.3</v>
      </c>
      <c r="K47" s="12">
        <v>81340.7</v>
      </c>
      <c r="L47" s="9">
        <v>81340.7</v>
      </c>
      <c r="M47" s="13"/>
      <c r="N47" s="13"/>
      <c r="Q47" s="13"/>
      <c r="R47" s="13"/>
    </row>
    <row r="48" spans="1:18" s="14" customFormat="1" ht="11.25" customHeight="1" x14ac:dyDescent="0.2">
      <c r="A48" s="16">
        <v>42</v>
      </c>
      <c r="B48" s="17" t="s">
        <v>101</v>
      </c>
      <c r="C48" s="7">
        <v>5414</v>
      </c>
      <c r="D48" s="8"/>
      <c r="E48" s="8">
        <v>0</v>
      </c>
      <c r="F48" s="15">
        <v>0</v>
      </c>
      <c r="G48" s="10">
        <v>0.60336201912391529</v>
      </c>
      <c r="H48" s="11">
        <v>1.5024954114702409</v>
      </c>
      <c r="I48" s="11">
        <v>0.40157328569376849</v>
      </c>
      <c r="J48" s="12">
        <v>38138</v>
      </c>
      <c r="K48" s="12">
        <v>35594.199999999997</v>
      </c>
      <c r="L48" s="9">
        <v>37556.400000000001</v>
      </c>
      <c r="M48" s="13"/>
      <c r="N48" s="13"/>
      <c r="Q48" s="13"/>
      <c r="R48" s="13"/>
    </row>
    <row r="49" spans="1:18" s="14" customFormat="1" ht="11.25" customHeight="1" x14ac:dyDescent="0.2">
      <c r="A49" s="18"/>
      <c r="B49" s="19" t="s">
        <v>51</v>
      </c>
      <c r="C49" s="20">
        <v>2421895</v>
      </c>
      <c r="D49" s="21">
        <v>84713.200000000012</v>
      </c>
      <c r="E49" s="21">
        <v>84575.900000000009</v>
      </c>
      <c r="F49" s="21">
        <v>84957.400000000009</v>
      </c>
      <c r="G49" s="22">
        <v>1</v>
      </c>
      <c r="H49" s="22">
        <v>1</v>
      </c>
      <c r="I49" s="23">
        <v>1</v>
      </c>
      <c r="J49" s="21">
        <v>2740636.8000000007</v>
      </c>
      <c r="K49" s="21">
        <v>2486759.5000000005</v>
      </c>
      <c r="L49" s="21">
        <v>2740636.8000000003</v>
      </c>
      <c r="M49" s="13"/>
      <c r="N49" s="13"/>
      <c r="Q49" s="13"/>
      <c r="R49" s="13"/>
    </row>
    <row r="51" spans="1:18" ht="12.75" customHeight="1" x14ac:dyDescent="0.2">
      <c r="A51" s="24"/>
      <c r="B51" s="1" t="s">
        <v>110</v>
      </c>
      <c r="F51" s="25"/>
      <c r="G51" s="25"/>
      <c r="K51" s="78" t="s">
        <v>111</v>
      </c>
      <c r="L51" s="78"/>
    </row>
    <row r="52" spans="1:18" x14ac:dyDescent="0.2">
      <c r="A52" s="24"/>
      <c r="B52" s="1" t="s">
        <v>112</v>
      </c>
      <c r="K52" s="24"/>
    </row>
    <row r="53" spans="1:18" x14ac:dyDescent="0.2">
      <c r="A53" s="24"/>
      <c r="B53" s="1" t="s">
        <v>113</v>
      </c>
      <c r="K53" s="24"/>
    </row>
  </sheetData>
  <mergeCells count="14">
    <mergeCell ref="J3:J4"/>
    <mergeCell ref="K3:K4"/>
    <mergeCell ref="L3:L5"/>
    <mergeCell ref="K51:L51"/>
    <mergeCell ref="A1:L1"/>
    <mergeCell ref="A3:A5"/>
    <mergeCell ref="B3:B5"/>
    <mergeCell ref="C3:C5"/>
    <mergeCell ref="D3:D4"/>
    <mergeCell ref="E3:E4"/>
    <mergeCell ref="F3:F5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5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F50" sqref="F50"/>
      <selection pane="topRight" activeCell="F50" sqref="F50"/>
      <selection pane="bottomLeft" activeCell="F50" sqref="F50"/>
      <selection pane="bottomRight" activeCell="F50" sqref="F50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2.140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8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6"/>
      <c r="C1" s="27" t="s">
        <v>114</v>
      </c>
      <c r="D1" s="26"/>
      <c r="E1" s="26"/>
      <c r="F1" s="27"/>
      <c r="G1" s="26"/>
      <c r="H1" s="26"/>
      <c r="I1" s="26"/>
      <c r="J1" s="26"/>
      <c r="K1" s="26"/>
      <c r="L1" s="82" t="s">
        <v>115</v>
      </c>
      <c r="M1" s="82"/>
      <c r="N1" s="82"/>
      <c r="O1" s="82"/>
      <c r="P1" s="82"/>
      <c r="Q1" s="82"/>
    </row>
    <row r="2" spans="1:19" ht="18.75" customHeight="1" x14ac:dyDescent="0.2">
      <c r="L2" s="82" t="s">
        <v>116</v>
      </c>
      <c r="M2" s="82"/>
      <c r="N2" s="82"/>
      <c r="O2" s="82"/>
      <c r="P2" s="82"/>
      <c r="Q2" s="82"/>
    </row>
    <row r="3" spans="1:19" ht="12.75" customHeight="1" x14ac:dyDescent="0.2">
      <c r="K3" s="2" t="s">
        <v>52</v>
      </c>
      <c r="L3" s="27"/>
      <c r="N3" s="27"/>
      <c r="Q3" s="2" t="s">
        <v>52</v>
      </c>
    </row>
    <row r="4" spans="1:19" s="28" customFormat="1" ht="204" customHeight="1" x14ac:dyDescent="0.2">
      <c r="A4" s="5" t="s">
        <v>1</v>
      </c>
      <c r="B4" s="5" t="s">
        <v>53</v>
      </c>
      <c r="C4" s="4" t="s">
        <v>117</v>
      </c>
      <c r="D4" s="3" t="s">
        <v>54</v>
      </c>
      <c r="E4" s="3" t="s">
        <v>118</v>
      </c>
      <c r="F4" s="29" t="s">
        <v>119</v>
      </c>
      <c r="G4" s="3" t="s">
        <v>55</v>
      </c>
      <c r="H4" s="3" t="s">
        <v>56</v>
      </c>
      <c r="I4" s="3" t="s">
        <v>120</v>
      </c>
      <c r="J4" s="3" t="s">
        <v>121</v>
      </c>
      <c r="K4" s="3" t="s">
        <v>57</v>
      </c>
      <c r="L4" s="3" t="s">
        <v>58</v>
      </c>
      <c r="M4" s="3" t="s">
        <v>59</v>
      </c>
      <c r="N4" s="3" t="s">
        <v>60</v>
      </c>
      <c r="O4" s="3" t="s">
        <v>122</v>
      </c>
      <c r="P4" s="3" t="s">
        <v>61</v>
      </c>
      <c r="Q4" s="3" t="s">
        <v>62</v>
      </c>
    </row>
    <row r="5" spans="1:19" ht="10.5" customHeight="1" x14ac:dyDescent="0.2">
      <c r="A5" s="3">
        <v>1</v>
      </c>
      <c r="B5" s="3">
        <v>2</v>
      </c>
      <c r="C5" s="4">
        <v>3</v>
      </c>
      <c r="D5" s="3">
        <v>4</v>
      </c>
      <c r="E5" s="3" t="s">
        <v>63</v>
      </c>
      <c r="F5" s="29">
        <v>6</v>
      </c>
      <c r="G5" s="3">
        <v>7</v>
      </c>
      <c r="H5" s="3" t="s">
        <v>103</v>
      </c>
      <c r="I5" s="3">
        <v>9</v>
      </c>
      <c r="J5" s="5">
        <v>10</v>
      </c>
      <c r="K5" s="3" t="s">
        <v>104</v>
      </c>
      <c r="L5" s="3">
        <v>12</v>
      </c>
      <c r="M5" s="5">
        <v>13</v>
      </c>
      <c r="N5" s="3" t="s">
        <v>64</v>
      </c>
      <c r="O5" s="3">
        <v>15</v>
      </c>
      <c r="P5" s="3">
        <v>16</v>
      </c>
      <c r="Q5" s="3" t="s">
        <v>65</v>
      </c>
    </row>
    <row r="6" spans="1:19" s="14" customFormat="1" ht="11.25" customHeight="1" x14ac:dyDescent="0.2">
      <c r="A6" s="6">
        <v>1</v>
      </c>
      <c r="B6" s="6" t="s">
        <v>11</v>
      </c>
      <c r="C6" s="30">
        <v>1552.8</v>
      </c>
      <c r="D6" s="31"/>
      <c r="E6" s="32">
        <v>1542</v>
      </c>
      <c r="F6" s="32">
        <v>132101.1</v>
      </c>
      <c r="G6" s="33"/>
      <c r="H6" s="32">
        <v>153924</v>
      </c>
      <c r="I6" s="32">
        <v>780352.8</v>
      </c>
      <c r="J6" s="34"/>
      <c r="K6" s="32">
        <v>161.80000000000001</v>
      </c>
      <c r="L6" s="32">
        <v>32192</v>
      </c>
      <c r="M6" s="33"/>
      <c r="N6" s="32">
        <v>1368.9</v>
      </c>
      <c r="O6" s="8">
        <v>5609</v>
      </c>
      <c r="P6" s="35"/>
      <c r="Q6" s="32">
        <v>5012.3999999999996</v>
      </c>
      <c r="R6" s="36"/>
      <c r="S6" s="37"/>
    </row>
    <row r="7" spans="1:19" s="14" customFormat="1" ht="11.25" customHeight="1" x14ac:dyDescent="0.2">
      <c r="A7" s="6">
        <v>2</v>
      </c>
      <c r="B7" s="6" t="s">
        <v>12</v>
      </c>
      <c r="C7" s="30">
        <v>4389</v>
      </c>
      <c r="D7" s="31"/>
      <c r="E7" s="32">
        <v>4358.5</v>
      </c>
      <c r="F7" s="32">
        <v>143813.5</v>
      </c>
      <c r="G7" s="33"/>
      <c r="H7" s="32">
        <v>167571.20000000001</v>
      </c>
      <c r="I7" s="32">
        <v>1375588.9</v>
      </c>
      <c r="J7" s="34"/>
      <c r="K7" s="32">
        <v>285.3</v>
      </c>
      <c r="L7" s="32">
        <v>147434</v>
      </c>
      <c r="M7" s="33"/>
      <c r="N7" s="32">
        <v>6269.4</v>
      </c>
      <c r="O7" s="8">
        <v>23850.7</v>
      </c>
      <c r="P7" s="35"/>
      <c r="Q7" s="32">
        <v>21314</v>
      </c>
      <c r="R7" s="36"/>
      <c r="S7" s="37"/>
    </row>
    <row r="8" spans="1:19" s="14" customFormat="1" ht="11.25" customHeight="1" x14ac:dyDescent="0.2">
      <c r="A8" s="6">
        <v>3</v>
      </c>
      <c r="B8" s="6" t="s">
        <v>13</v>
      </c>
      <c r="C8" s="30">
        <v>5499.6</v>
      </c>
      <c r="D8" s="31"/>
      <c r="E8" s="32">
        <v>5461.4</v>
      </c>
      <c r="F8" s="32">
        <v>299101.09999999998</v>
      </c>
      <c r="G8" s="33"/>
      <c r="H8" s="32">
        <v>348512</v>
      </c>
      <c r="I8" s="32">
        <v>2748069</v>
      </c>
      <c r="J8" s="34"/>
      <c r="K8" s="32">
        <v>570</v>
      </c>
      <c r="L8" s="32">
        <v>149074</v>
      </c>
      <c r="M8" s="33"/>
      <c r="N8" s="32">
        <v>6339.2</v>
      </c>
      <c r="O8" s="8">
        <v>30533</v>
      </c>
      <c r="P8" s="35"/>
      <c r="Q8" s="32">
        <v>27285.599999999999</v>
      </c>
      <c r="R8" s="36"/>
      <c r="S8" s="37"/>
    </row>
    <row r="9" spans="1:19" s="14" customFormat="1" ht="11.25" customHeight="1" x14ac:dyDescent="0.2">
      <c r="A9" s="6">
        <v>4</v>
      </c>
      <c r="B9" s="6" t="s">
        <v>14</v>
      </c>
      <c r="C9" s="30">
        <v>4852</v>
      </c>
      <c r="D9" s="31"/>
      <c r="E9" s="32">
        <v>4818.3</v>
      </c>
      <c r="F9" s="32">
        <v>165853.20000000001</v>
      </c>
      <c r="G9" s="33"/>
      <c r="H9" s="32">
        <v>193251.8</v>
      </c>
      <c r="I9" s="32">
        <v>1493772.6</v>
      </c>
      <c r="J9" s="34"/>
      <c r="K9" s="32">
        <v>309.8</v>
      </c>
      <c r="L9" s="32">
        <v>98876</v>
      </c>
      <c r="M9" s="33"/>
      <c r="N9" s="32">
        <v>4204.6000000000004</v>
      </c>
      <c r="O9" s="8">
        <v>32702</v>
      </c>
      <c r="P9" s="35"/>
      <c r="Q9" s="32">
        <v>29223.9</v>
      </c>
      <c r="R9" s="36"/>
      <c r="S9" s="37"/>
    </row>
    <row r="10" spans="1:19" s="14" customFormat="1" ht="11.25" customHeight="1" x14ac:dyDescent="0.2">
      <c r="A10" s="6">
        <v>5</v>
      </c>
      <c r="B10" s="6" t="s">
        <v>15</v>
      </c>
      <c r="C10" s="30">
        <v>113499</v>
      </c>
      <c r="D10" s="31"/>
      <c r="E10" s="32">
        <v>112711.4</v>
      </c>
      <c r="F10" s="32">
        <v>3024881.8</v>
      </c>
      <c r="G10" s="33"/>
      <c r="H10" s="32">
        <v>3524586.6</v>
      </c>
      <c r="I10" s="32">
        <v>28390466</v>
      </c>
      <c r="J10" s="34"/>
      <c r="K10" s="32">
        <v>5888.2</v>
      </c>
      <c r="L10" s="32">
        <v>270898</v>
      </c>
      <c r="M10" s="33"/>
      <c r="N10" s="32">
        <v>11519.6</v>
      </c>
      <c r="O10" s="8">
        <v>176996.3</v>
      </c>
      <c r="P10" s="35"/>
      <c r="Q10" s="32">
        <v>158171.4</v>
      </c>
      <c r="R10" s="36"/>
      <c r="S10" s="37"/>
    </row>
    <row r="11" spans="1:19" s="14" customFormat="1" ht="11.25" customHeight="1" x14ac:dyDescent="0.2">
      <c r="A11" s="6">
        <v>6</v>
      </c>
      <c r="B11" s="6" t="s">
        <v>16</v>
      </c>
      <c r="C11" s="30">
        <v>34690</v>
      </c>
      <c r="D11" s="31"/>
      <c r="E11" s="32">
        <v>34449.300000000003</v>
      </c>
      <c r="F11" s="32">
        <v>933274.7</v>
      </c>
      <c r="G11" s="33"/>
      <c r="H11" s="32">
        <v>1087449.8999999999</v>
      </c>
      <c r="I11" s="32">
        <v>10590325.9</v>
      </c>
      <c r="J11" s="34"/>
      <c r="K11" s="32">
        <v>2196.4</v>
      </c>
      <c r="L11" s="32">
        <v>239577.1</v>
      </c>
      <c r="M11" s="33"/>
      <c r="N11" s="32">
        <v>10187.700000000001</v>
      </c>
      <c r="O11" s="8">
        <v>63780.9</v>
      </c>
      <c r="P11" s="35"/>
      <c r="Q11" s="32">
        <v>56997.3</v>
      </c>
      <c r="R11" s="36"/>
      <c r="S11" s="37"/>
    </row>
    <row r="12" spans="1:19" s="14" customFormat="1" ht="11.25" customHeight="1" x14ac:dyDescent="0.2">
      <c r="A12" s="6">
        <v>7</v>
      </c>
      <c r="B12" s="6" t="s">
        <v>17</v>
      </c>
      <c r="C12" s="30">
        <v>2266.8000000000002</v>
      </c>
      <c r="D12" s="31"/>
      <c r="E12" s="32">
        <v>2251.1</v>
      </c>
      <c r="F12" s="32">
        <v>73470.5</v>
      </c>
      <c r="G12" s="33"/>
      <c r="H12" s="32">
        <v>85607.7</v>
      </c>
      <c r="I12" s="32">
        <v>548399.19999999995</v>
      </c>
      <c r="J12" s="34"/>
      <c r="K12" s="32">
        <v>113.7</v>
      </c>
      <c r="L12" s="32">
        <v>52625.2</v>
      </c>
      <c r="M12" s="33"/>
      <c r="N12" s="32">
        <v>2237.8000000000002</v>
      </c>
      <c r="O12" s="8">
        <v>8502.2000000000007</v>
      </c>
      <c r="P12" s="35"/>
      <c r="Q12" s="32">
        <v>7597.9</v>
      </c>
      <c r="R12" s="36"/>
      <c r="S12" s="37"/>
    </row>
    <row r="13" spans="1:19" s="14" customFormat="1" ht="11.25" customHeight="1" x14ac:dyDescent="0.2">
      <c r="A13" s="6">
        <v>8</v>
      </c>
      <c r="B13" s="6" t="s">
        <v>18</v>
      </c>
      <c r="C13" s="30">
        <v>24114.1</v>
      </c>
      <c r="D13" s="31"/>
      <c r="E13" s="32">
        <v>23946.799999999999</v>
      </c>
      <c r="F13" s="32">
        <v>1039440.7</v>
      </c>
      <c r="G13" s="33"/>
      <c r="H13" s="32">
        <v>1211154.3</v>
      </c>
      <c r="I13" s="32">
        <v>7745834.9000000004</v>
      </c>
      <c r="J13" s="34"/>
      <c r="K13" s="32">
        <v>1606.5</v>
      </c>
      <c r="L13" s="32">
        <v>75067.8</v>
      </c>
      <c r="M13" s="33"/>
      <c r="N13" s="32">
        <v>3192.2</v>
      </c>
      <c r="O13" s="8">
        <v>36458</v>
      </c>
      <c r="P13" s="35"/>
      <c r="Q13" s="32">
        <v>32580.400000000001</v>
      </c>
      <c r="R13" s="36"/>
      <c r="S13" s="37"/>
    </row>
    <row r="14" spans="1:19" s="14" customFormat="1" ht="11.25" customHeight="1" x14ac:dyDescent="0.2">
      <c r="A14" s="6">
        <v>9</v>
      </c>
      <c r="B14" s="6" t="s">
        <v>19</v>
      </c>
      <c r="C14" s="30">
        <v>2723.1</v>
      </c>
      <c r="D14" s="31"/>
      <c r="E14" s="32">
        <v>2704.2</v>
      </c>
      <c r="F14" s="32">
        <v>84345.1</v>
      </c>
      <c r="G14" s="33"/>
      <c r="H14" s="32">
        <v>98278.8</v>
      </c>
      <c r="I14" s="32">
        <v>571907.9</v>
      </c>
      <c r="J14" s="34"/>
      <c r="K14" s="32">
        <v>118.6</v>
      </c>
      <c r="L14" s="32">
        <v>55691.9</v>
      </c>
      <c r="M14" s="33"/>
      <c r="N14" s="32">
        <v>2368.1999999999998</v>
      </c>
      <c r="O14" s="8">
        <v>10975</v>
      </c>
      <c r="P14" s="35"/>
      <c r="Q14" s="32">
        <v>9807.7000000000007</v>
      </c>
      <c r="R14" s="36"/>
      <c r="S14" s="37"/>
    </row>
    <row r="15" spans="1:19" s="14" customFormat="1" ht="11.25" customHeight="1" x14ac:dyDescent="0.2">
      <c r="A15" s="6">
        <v>10</v>
      </c>
      <c r="B15" s="6" t="s">
        <v>20</v>
      </c>
      <c r="C15" s="30">
        <v>1405.3</v>
      </c>
      <c r="D15" s="31"/>
      <c r="E15" s="32">
        <v>1395.5</v>
      </c>
      <c r="F15" s="32">
        <v>117289.8</v>
      </c>
      <c r="G15" s="33"/>
      <c r="H15" s="32">
        <v>136665.9</v>
      </c>
      <c r="I15" s="32">
        <v>1347406</v>
      </c>
      <c r="J15" s="34"/>
      <c r="K15" s="32">
        <v>279.5</v>
      </c>
      <c r="L15" s="32">
        <v>9530</v>
      </c>
      <c r="M15" s="33"/>
      <c r="N15" s="32">
        <v>405.3</v>
      </c>
      <c r="O15" s="8">
        <v>10576.8</v>
      </c>
      <c r="P15" s="35"/>
      <c r="Q15" s="32">
        <v>9451.9</v>
      </c>
      <c r="R15" s="36"/>
      <c r="S15" s="37"/>
    </row>
    <row r="16" spans="1:19" s="14" customFormat="1" ht="11.25" customHeight="1" x14ac:dyDescent="0.2">
      <c r="A16" s="6">
        <v>11</v>
      </c>
      <c r="B16" s="6" t="s">
        <v>21</v>
      </c>
      <c r="C16" s="30">
        <v>2098</v>
      </c>
      <c r="D16" s="31"/>
      <c r="E16" s="32">
        <v>2083.4</v>
      </c>
      <c r="F16" s="32">
        <v>123846.7</v>
      </c>
      <c r="G16" s="33"/>
      <c r="H16" s="32">
        <v>144305.9</v>
      </c>
      <c r="I16" s="32">
        <v>563255</v>
      </c>
      <c r="J16" s="34"/>
      <c r="K16" s="32">
        <v>116.8</v>
      </c>
      <c r="L16" s="32">
        <v>172551.1</v>
      </c>
      <c r="M16" s="33"/>
      <c r="N16" s="32">
        <v>7337.5</v>
      </c>
      <c r="O16" s="8">
        <v>14397.1</v>
      </c>
      <c r="P16" s="35"/>
      <c r="Q16" s="32">
        <v>12865.9</v>
      </c>
      <c r="R16" s="36"/>
      <c r="S16" s="37"/>
    </row>
    <row r="17" spans="1:19" s="14" customFormat="1" ht="11.25" customHeight="1" x14ac:dyDescent="0.2">
      <c r="A17" s="6">
        <v>12</v>
      </c>
      <c r="B17" s="6" t="s">
        <v>22</v>
      </c>
      <c r="C17" s="30">
        <v>3296.3</v>
      </c>
      <c r="D17" s="31"/>
      <c r="E17" s="32">
        <v>3273.4</v>
      </c>
      <c r="F17" s="32">
        <v>159419.1</v>
      </c>
      <c r="G17" s="33"/>
      <c r="H17" s="32">
        <v>185754.8</v>
      </c>
      <c r="I17" s="32">
        <v>1075748.7</v>
      </c>
      <c r="J17" s="34"/>
      <c r="K17" s="32">
        <v>223.1</v>
      </c>
      <c r="L17" s="32">
        <v>420906.9</v>
      </c>
      <c r="M17" s="33"/>
      <c r="N17" s="32">
        <v>17898.5</v>
      </c>
      <c r="O17" s="8">
        <v>29958.3</v>
      </c>
      <c r="P17" s="35"/>
      <c r="Q17" s="32">
        <v>26772</v>
      </c>
      <c r="R17" s="36"/>
      <c r="S17" s="37"/>
    </row>
    <row r="18" spans="1:19" s="14" customFormat="1" ht="11.25" customHeight="1" x14ac:dyDescent="0.2">
      <c r="A18" s="6">
        <v>13</v>
      </c>
      <c r="B18" s="6" t="s">
        <v>23</v>
      </c>
      <c r="C18" s="30">
        <v>5387.2</v>
      </c>
      <c r="D18" s="31"/>
      <c r="E18" s="32">
        <v>5349.8</v>
      </c>
      <c r="F18" s="32">
        <v>409637.1</v>
      </c>
      <c r="G18" s="33"/>
      <c r="H18" s="32">
        <v>477308.4</v>
      </c>
      <c r="I18" s="32">
        <v>2566453.6</v>
      </c>
      <c r="J18" s="34"/>
      <c r="K18" s="32">
        <v>532.29999999999995</v>
      </c>
      <c r="L18" s="32">
        <v>239239</v>
      </c>
      <c r="M18" s="33"/>
      <c r="N18" s="32">
        <v>10173.299999999999</v>
      </c>
      <c r="O18" s="8">
        <v>30580.9</v>
      </c>
      <c r="P18" s="35"/>
      <c r="Q18" s="32">
        <v>27328.400000000001</v>
      </c>
      <c r="R18" s="36"/>
      <c r="S18" s="37"/>
    </row>
    <row r="19" spans="1:19" s="14" customFormat="1" ht="11.25" customHeight="1" x14ac:dyDescent="0.2">
      <c r="A19" s="6">
        <v>14</v>
      </c>
      <c r="B19" s="6" t="s">
        <v>24</v>
      </c>
      <c r="C19" s="30">
        <v>2389</v>
      </c>
      <c r="D19" s="31"/>
      <c r="E19" s="32">
        <v>2372.4</v>
      </c>
      <c r="F19" s="32">
        <v>153599.6</v>
      </c>
      <c r="G19" s="33"/>
      <c r="H19" s="32">
        <v>178974</v>
      </c>
      <c r="I19" s="32">
        <v>915188.2</v>
      </c>
      <c r="J19" s="34"/>
      <c r="K19" s="32">
        <v>189.8</v>
      </c>
      <c r="L19" s="32">
        <v>148634</v>
      </c>
      <c r="M19" s="33"/>
      <c r="N19" s="32">
        <v>6320.5</v>
      </c>
      <c r="O19" s="8">
        <v>17155</v>
      </c>
      <c r="P19" s="35"/>
      <c r="Q19" s="32">
        <v>15330.4</v>
      </c>
      <c r="R19" s="36"/>
      <c r="S19" s="37"/>
    </row>
    <row r="20" spans="1:19" s="14" customFormat="1" ht="11.25" customHeight="1" x14ac:dyDescent="0.2">
      <c r="A20" s="6">
        <v>15</v>
      </c>
      <c r="B20" s="6" t="s">
        <v>25</v>
      </c>
      <c r="C20" s="30">
        <v>5194.2</v>
      </c>
      <c r="D20" s="31"/>
      <c r="E20" s="32">
        <v>5158.2</v>
      </c>
      <c r="F20" s="32">
        <v>266002.3</v>
      </c>
      <c r="G20" s="33"/>
      <c r="H20" s="32">
        <v>309945.40000000002</v>
      </c>
      <c r="I20" s="32">
        <v>2271023</v>
      </c>
      <c r="J20" s="34"/>
      <c r="K20" s="32">
        <v>471</v>
      </c>
      <c r="L20" s="32">
        <v>562088</v>
      </c>
      <c r="M20" s="33"/>
      <c r="N20" s="32">
        <v>23902</v>
      </c>
      <c r="O20" s="8">
        <v>32157.8</v>
      </c>
      <c r="P20" s="35"/>
      <c r="Q20" s="32">
        <v>28737.599999999999</v>
      </c>
      <c r="R20" s="36"/>
      <c r="S20" s="37"/>
    </row>
    <row r="21" spans="1:19" s="14" customFormat="1" ht="11.25" customHeight="1" x14ac:dyDescent="0.2">
      <c r="A21" s="6">
        <v>16</v>
      </c>
      <c r="B21" s="6" t="s">
        <v>26</v>
      </c>
      <c r="C21" s="30">
        <v>6472.3</v>
      </c>
      <c r="D21" s="31"/>
      <c r="E21" s="32">
        <v>6427.4</v>
      </c>
      <c r="F21" s="32">
        <v>287330.40000000002</v>
      </c>
      <c r="G21" s="33"/>
      <c r="H21" s="32">
        <v>334796.79999999999</v>
      </c>
      <c r="I21" s="32">
        <v>3574365</v>
      </c>
      <c r="J21" s="34"/>
      <c r="K21" s="32">
        <v>741.3</v>
      </c>
      <c r="L21" s="32">
        <v>80782.7</v>
      </c>
      <c r="M21" s="33"/>
      <c r="N21" s="32">
        <v>3435.2</v>
      </c>
      <c r="O21" s="8">
        <v>21263.9</v>
      </c>
      <c r="P21" s="35"/>
      <c r="Q21" s="32">
        <v>19002.3</v>
      </c>
      <c r="R21" s="36"/>
      <c r="S21" s="37"/>
    </row>
    <row r="22" spans="1:19" s="14" customFormat="1" ht="11.25" customHeight="1" x14ac:dyDescent="0.2">
      <c r="A22" s="6">
        <v>17</v>
      </c>
      <c r="B22" s="6" t="s">
        <v>27</v>
      </c>
      <c r="C22" s="30">
        <v>4994.3999999999996</v>
      </c>
      <c r="D22" s="31"/>
      <c r="E22" s="32">
        <v>4959.7</v>
      </c>
      <c r="F22" s="32">
        <v>238580.1</v>
      </c>
      <c r="G22" s="33"/>
      <c r="H22" s="32">
        <v>277993.09999999998</v>
      </c>
      <c r="I22" s="32">
        <v>1941635</v>
      </c>
      <c r="J22" s="34"/>
      <c r="K22" s="32">
        <v>402.7</v>
      </c>
      <c r="L22" s="32">
        <v>65596</v>
      </c>
      <c r="M22" s="33"/>
      <c r="N22" s="32">
        <v>2789.4</v>
      </c>
      <c r="O22" s="8">
        <v>40811.300000000003</v>
      </c>
      <c r="P22" s="35"/>
      <c r="Q22" s="32">
        <v>36470.699999999997</v>
      </c>
      <c r="R22" s="36"/>
      <c r="S22" s="37"/>
    </row>
    <row r="23" spans="1:19" s="14" customFormat="1" ht="11.25" customHeight="1" x14ac:dyDescent="0.2">
      <c r="A23" s="6">
        <v>18</v>
      </c>
      <c r="B23" s="6" t="s">
        <v>28</v>
      </c>
      <c r="C23" s="30">
        <v>844</v>
      </c>
      <c r="D23" s="31"/>
      <c r="E23" s="32">
        <v>838.1</v>
      </c>
      <c r="F23" s="32">
        <v>75295.5</v>
      </c>
      <c r="G23" s="33"/>
      <c r="H23" s="32">
        <v>87734.2</v>
      </c>
      <c r="I23" s="32">
        <v>724387</v>
      </c>
      <c r="J23" s="34"/>
      <c r="K23" s="32">
        <v>150.19999999999999</v>
      </c>
      <c r="L23" s="32">
        <v>20863</v>
      </c>
      <c r="M23" s="33"/>
      <c r="N23" s="32">
        <v>887.2</v>
      </c>
      <c r="O23" s="8">
        <v>12343</v>
      </c>
      <c r="P23" s="35"/>
      <c r="Q23" s="32">
        <v>11030.2</v>
      </c>
      <c r="R23" s="36"/>
      <c r="S23" s="37"/>
    </row>
    <row r="24" spans="1:19" s="14" customFormat="1" ht="11.25" customHeight="1" x14ac:dyDescent="0.2">
      <c r="A24" s="6">
        <v>19</v>
      </c>
      <c r="B24" s="6" t="s">
        <v>29</v>
      </c>
      <c r="C24" s="30">
        <v>2658.4</v>
      </c>
      <c r="D24" s="31"/>
      <c r="E24" s="32">
        <v>2640</v>
      </c>
      <c r="F24" s="32">
        <v>116387.3</v>
      </c>
      <c r="G24" s="33"/>
      <c r="H24" s="32">
        <v>135614.29999999999</v>
      </c>
      <c r="I24" s="32">
        <v>1104373.7</v>
      </c>
      <c r="J24" s="34"/>
      <c r="K24" s="32">
        <v>229</v>
      </c>
      <c r="L24" s="32">
        <v>104023.2</v>
      </c>
      <c r="M24" s="33"/>
      <c r="N24" s="32">
        <v>4423.3999999999996</v>
      </c>
      <c r="O24" s="8">
        <v>16703.900000000001</v>
      </c>
      <c r="P24" s="35"/>
      <c r="Q24" s="32">
        <v>14927.3</v>
      </c>
      <c r="R24" s="36"/>
      <c r="S24" s="37"/>
    </row>
    <row r="25" spans="1:19" s="14" customFormat="1" ht="11.25" customHeight="1" x14ac:dyDescent="0.2">
      <c r="A25" s="6">
        <v>20</v>
      </c>
      <c r="B25" s="6" t="s">
        <v>30</v>
      </c>
      <c r="C25" s="30">
        <v>21032.3</v>
      </c>
      <c r="D25" s="31"/>
      <c r="E25" s="32">
        <v>20886.3</v>
      </c>
      <c r="F25" s="32">
        <v>436975.5</v>
      </c>
      <c r="G25" s="33"/>
      <c r="H25" s="32">
        <v>509163</v>
      </c>
      <c r="I25" s="32">
        <v>5244953</v>
      </c>
      <c r="J25" s="34"/>
      <c r="K25" s="32">
        <v>1087.8</v>
      </c>
      <c r="L25" s="32">
        <v>119920</v>
      </c>
      <c r="M25" s="33"/>
      <c r="N25" s="32">
        <v>5099.3999999999996</v>
      </c>
      <c r="O25" s="8">
        <v>31199</v>
      </c>
      <c r="P25" s="35"/>
      <c r="Q25" s="32">
        <v>27880.7</v>
      </c>
      <c r="R25" s="36"/>
      <c r="S25" s="37"/>
    </row>
    <row r="26" spans="1:19" s="14" customFormat="1" ht="11.25" customHeight="1" x14ac:dyDescent="0.2">
      <c r="A26" s="6">
        <v>21</v>
      </c>
      <c r="B26" s="6" t="s">
        <v>31</v>
      </c>
      <c r="C26" s="30">
        <v>1795.7</v>
      </c>
      <c r="D26" s="31"/>
      <c r="E26" s="32">
        <v>1783.2</v>
      </c>
      <c r="F26" s="32">
        <v>94187.199999999997</v>
      </c>
      <c r="G26" s="33"/>
      <c r="H26" s="32">
        <v>109746.7</v>
      </c>
      <c r="I26" s="32">
        <v>949518.2</v>
      </c>
      <c r="J26" s="34"/>
      <c r="K26" s="32">
        <v>196.9</v>
      </c>
      <c r="L26" s="32">
        <v>89739.199999999997</v>
      </c>
      <c r="M26" s="33"/>
      <c r="N26" s="32">
        <v>3816</v>
      </c>
      <c r="O26" s="8">
        <v>16636.599999999999</v>
      </c>
      <c r="P26" s="35"/>
      <c r="Q26" s="32">
        <v>14867.2</v>
      </c>
      <c r="R26" s="36"/>
      <c r="S26" s="37"/>
    </row>
    <row r="27" spans="1:19" s="14" customFormat="1" ht="11.25" customHeight="1" x14ac:dyDescent="0.2">
      <c r="A27" s="6">
        <v>22</v>
      </c>
      <c r="B27" s="6" t="s">
        <v>32</v>
      </c>
      <c r="C27" s="30">
        <v>3966</v>
      </c>
      <c r="D27" s="31"/>
      <c r="E27" s="32">
        <v>3938.5</v>
      </c>
      <c r="F27" s="32">
        <v>145865.29999999999</v>
      </c>
      <c r="G27" s="33"/>
      <c r="H27" s="32">
        <v>169962</v>
      </c>
      <c r="I27" s="32">
        <v>1855673.2</v>
      </c>
      <c r="J27" s="34"/>
      <c r="K27" s="32">
        <v>384.9</v>
      </c>
      <c r="L27" s="32">
        <v>35239</v>
      </c>
      <c r="M27" s="33"/>
      <c r="N27" s="32">
        <v>1498.5</v>
      </c>
      <c r="O27" s="8">
        <v>13721</v>
      </c>
      <c r="P27" s="35"/>
      <c r="Q27" s="32">
        <v>12261.7</v>
      </c>
      <c r="R27" s="36"/>
      <c r="S27" s="37"/>
    </row>
    <row r="28" spans="1:19" s="14" customFormat="1" ht="11.25" customHeight="1" x14ac:dyDescent="0.2">
      <c r="A28" s="6">
        <v>23</v>
      </c>
      <c r="B28" s="6" t="s">
        <v>33</v>
      </c>
      <c r="C28" s="30">
        <v>1687.9</v>
      </c>
      <c r="D28" s="31"/>
      <c r="E28" s="32">
        <v>1676.2</v>
      </c>
      <c r="F28" s="32">
        <v>107909.8</v>
      </c>
      <c r="G28" s="33"/>
      <c r="H28" s="32">
        <v>125736.3</v>
      </c>
      <c r="I28" s="32">
        <v>1211332</v>
      </c>
      <c r="J28" s="34"/>
      <c r="K28" s="32">
        <v>251.2</v>
      </c>
      <c r="L28" s="32">
        <v>46033.5</v>
      </c>
      <c r="M28" s="33"/>
      <c r="N28" s="32">
        <v>1957.5</v>
      </c>
      <c r="O28" s="8">
        <v>11771.2</v>
      </c>
      <c r="P28" s="35"/>
      <c r="Q28" s="32">
        <v>10519.2</v>
      </c>
      <c r="R28" s="36"/>
      <c r="S28" s="37"/>
    </row>
    <row r="29" spans="1:19" s="14" customFormat="1" ht="11.25" customHeight="1" x14ac:dyDescent="0.2">
      <c r="A29" s="6">
        <v>24</v>
      </c>
      <c r="B29" s="6" t="s">
        <v>34</v>
      </c>
      <c r="C29" s="30">
        <v>856</v>
      </c>
      <c r="D29" s="31"/>
      <c r="E29" s="32">
        <v>850.1</v>
      </c>
      <c r="F29" s="32">
        <v>129701.5</v>
      </c>
      <c r="G29" s="33"/>
      <c r="H29" s="32">
        <v>151127.9</v>
      </c>
      <c r="I29" s="32">
        <v>676044</v>
      </c>
      <c r="J29" s="34"/>
      <c r="K29" s="32">
        <v>140.19999999999999</v>
      </c>
      <c r="L29" s="32">
        <v>218545.6</v>
      </c>
      <c r="M29" s="33"/>
      <c r="N29" s="32">
        <v>9293.4</v>
      </c>
      <c r="O29" s="8">
        <v>13438.9</v>
      </c>
      <c r="P29" s="35"/>
      <c r="Q29" s="32">
        <v>12009.6</v>
      </c>
      <c r="R29" s="36"/>
      <c r="S29" s="37"/>
    </row>
    <row r="30" spans="1:19" s="14" customFormat="1" ht="11.25" customHeight="1" x14ac:dyDescent="0.2">
      <c r="A30" s="6">
        <v>25</v>
      </c>
      <c r="B30" s="6" t="s">
        <v>35</v>
      </c>
      <c r="C30" s="30">
        <v>7669.9</v>
      </c>
      <c r="D30" s="31"/>
      <c r="E30" s="32">
        <v>7616.7</v>
      </c>
      <c r="F30" s="32">
        <v>262078.2</v>
      </c>
      <c r="G30" s="33"/>
      <c r="H30" s="32">
        <v>305373</v>
      </c>
      <c r="I30" s="32">
        <v>3729667</v>
      </c>
      <c r="J30" s="34"/>
      <c r="K30" s="32">
        <v>773.5</v>
      </c>
      <c r="L30" s="32">
        <v>133897.29999999999</v>
      </c>
      <c r="M30" s="33"/>
      <c r="N30" s="32">
        <v>5693.8</v>
      </c>
      <c r="O30" s="8">
        <v>26683</v>
      </c>
      <c r="P30" s="35"/>
      <c r="Q30" s="32">
        <v>23845.1</v>
      </c>
      <c r="R30" s="36"/>
      <c r="S30" s="37"/>
    </row>
    <row r="31" spans="1:19" s="14" customFormat="1" ht="11.25" customHeight="1" x14ac:dyDescent="0.2">
      <c r="A31" s="6">
        <v>26</v>
      </c>
      <c r="B31" s="6" t="s">
        <v>36</v>
      </c>
      <c r="C31" s="30">
        <v>1616.4</v>
      </c>
      <c r="D31" s="31"/>
      <c r="E31" s="32">
        <v>1605.2</v>
      </c>
      <c r="F31" s="32">
        <v>66210</v>
      </c>
      <c r="G31" s="33"/>
      <c r="H31" s="32">
        <v>77147.8</v>
      </c>
      <c r="I31" s="32">
        <v>684997.4</v>
      </c>
      <c r="J31" s="34"/>
      <c r="K31" s="32">
        <v>142.1</v>
      </c>
      <c r="L31" s="32">
        <v>67395</v>
      </c>
      <c r="M31" s="33"/>
      <c r="N31" s="32">
        <v>2865.9</v>
      </c>
      <c r="O31" s="8">
        <v>9490.7000000000007</v>
      </c>
      <c r="P31" s="35"/>
      <c r="Q31" s="32">
        <v>8481.2999999999993</v>
      </c>
      <c r="R31" s="36"/>
      <c r="S31" s="37"/>
    </row>
    <row r="32" spans="1:19" s="14" customFormat="1" ht="11.25" customHeight="1" x14ac:dyDescent="0.2">
      <c r="A32" s="6">
        <v>27</v>
      </c>
      <c r="B32" s="6" t="s">
        <v>37</v>
      </c>
      <c r="C32" s="30">
        <v>9959.4</v>
      </c>
      <c r="D32" s="31"/>
      <c r="E32" s="32">
        <v>9890.2999999999993</v>
      </c>
      <c r="F32" s="32">
        <v>452611.9</v>
      </c>
      <c r="G32" s="33"/>
      <c r="H32" s="32">
        <v>527382.5</v>
      </c>
      <c r="I32" s="32">
        <v>5674262</v>
      </c>
      <c r="J32" s="34"/>
      <c r="K32" s="32">
        <v>1176.8</v>
      </c>
      <c r="L32" s="32">
        <v>301109</v>
      </c>
      <c r="M32" s="33"/>
      <c r="N32" s="32">
        <v>12804.3</v>
      </c>
      <c r="O32" s="8">
        <v>36336.199999999997</v>
      </c>
      <c r="P32" s="35"/>
      <c r="Q32" s="32">
        <v>32471.599999999999</v>
      </c>
      <c r="R32" s="36"/>
      <c r="S32" s="37"/>
    </row>
    <row r="33" spans="1:19" s="14" customFormat="1" ht="11.25" customHeight="1" x14ac:dyDescent="0.2">
      <c r="A33" s="6">
        <v>28</v>
      </c>
      <c r="B33" s="6" t="s">
        <v>38</v>
      </c>
      <c r="C33" s="30">
        <v>3169.2</v>
      </c>
      <c r="D33" s="31"/>
      <c r="E33" s="32">
        <v>3147.2</v>
      </c>
      <c r="F33" s="32">
        <v>90188</v>
      </c>
      <c r="G33" s="33"/>
      <c r="H33" s="32">
        <v>105086.9</v>
      </c>
      <c r="I33" s="32">
        <v>1017529.3</v>
      </c>
      <c r="J33" s="34"/>
      <c r="K33" s="32">
        <v>211</v>
      </c>
      <c r="L33" s="32">
        <v>84954</v>
      </c>
      <c r="M33" s="33"/>
      <c r="N33" s="32">
        <v>3612.6</v>
      </c>
      <c r="O33" s="8">
        <v>10090.9</v>
      </c>
      <c r="P33" s="35"/>
      <c r="Q33" s="32">
        <v>9017.7000000000007</v>
      </c>
      <c r="R33" s="36"/>
      <c r="S33" s="37"/>
    </row>
    <row r="34" spans="1:19" s="14" customFormat="1" ht="11.25" customHeight="1" x14ac:dyDescent="0.2">
      <c r="A34" s="6">
        <v>29</v>
      </c>
      <c r="B34" s="6" t="s">
        <v>39</v>
      </c>
      <c r="C34" s="30">
        <v>1935.3</v>
      </c>
      <c r="D34" s="31"/>
      <c r="E34" s="32">
        <v>1921.9</v>
      </c>
      <c r="F34" s="32">
        <v>62263.8</v>
      </c>
      <c r="G34" s="33"/>
      <c r="H34" s="32">
        <v>72549.7</v>
      </c>
      <c r="I34" s="32">
        <v>733838</v>
      </c>
      <c r="J34" s="34"/>
      <c r="K34" s="32">
        <v>152.19999999999999</v>
      </c>
      <c r="L34" s="32">
        <v>174194</v>
      </c>
      <c r="M34" s="33"/>
      <c r="N34" s="32">
        <v>7407.4</v>
      </c>
      <c r="O34" s="8">
        <v>15838.4</v>
      </c>
      <c r="P34" s="35"/>
      <c r="Q34" s="32">
        <v>14153.9</v>
      </c>
      <c r="R34" s="36"/>
      <c r="S34" s="37"/>
    </row>
    <row r="35" spans="1:19" s="14" customFormat="1" ht="11.25" customHeight="1" x14ac:dyDescent="0.2">
      <c r="A35" s="6">
        <v>30</v>
      </c>
      <c r="B35" s="6" t="s">
        <v>40</v>
      </c>
      <c r="C35" s="30">
        <v>11757.4</v>
      </c>
      <c r="D35" s="31"/>
      <c r="E35" s="32">
        <v>11675.8</v>
      </c>
      <c r="F35" s="32">
        <v>537439</v>
      </c>
      <c r="G35" s="33"/>
      <c r="H35" s="32">
        <v>626222.9</v>
      </c>
      <c r="I35" s="32">
        <v>5143712</v>
      </c>
      <c r="J35" s="34"/>
      <c r="K35" s="32">
        <v>1066.8</v>
      </c>
      <c r="L35" s="32">
        <v>325156</v>
      </c>
      <c r="M35" s="33"/>
      <c r="N35" s="32">
        <v>13826.8</v>
      </c>
      <c r="O35" s="8">
        <v>34331</v>
      </c>
      <c r="P35" s="35"/>
      <c r="Q35" s="32">
        <v>30679.599999999999</v>
      </c>
      <c r="R35" s="36"/>
      <c r="S35" s="37"/>
    </row>
    <row r="36" spans="1:19" s="14" customFormat="1" ht="11.25" customHeight="1" x14ac:dyDescent="0.2">
      <c r="A36" s="6">
        <v>31</v>
      </c>
      <c r="B36" s="6" t="s">
        <v>41</v>
      </c>
      <c r="C36" s="30">
        <v>1347</v>
      </c>
      <c r="D36" s="31"/>
      <c r="E36" s="32">
        <v>1337.7</v>
      </c>
      <c r="F36" s="32">
        <v>113032.1</v>
      </c>
      <c r="G36" s="33"/>
      <c r="H36" s="32">
        <v>131704.79999999999</v>
      </c>
      <c r="I36" s="32">
        <v>949984.4</v>
      </c>
      <c r="J36" s="34"/>
      <c r="K36" s="32">
        <v>197</v>
      </c>
      <c r="L36" s="32">
        <v>621408</v>
      </c>
      <c r="M36" s="33"/>
      <c r="N36" s="32">
        <v>26424.5</v>
      </c>
      <c r="O36" s="8">
        <v>27322.7</v>
      </c>
      <c r="P36" s="35"/>
      <c r="Q36" s="32">
        <v>24416.7</v>
      </c>
      <c r="R36" s="36"/>
      <c r="S36" s="37"/>
    </row>
    <row r="37" spans="1:19" s="14" customFormat="1" ht="11.25" customHeight="1" x14ac:dyDescent="0.2">
      <c r="A37" s="6">
        <v>32</v>
      </c>
      <c r="B37" s="6" t="s">
        <v>42</v>
      </c>
      <c r="C37" s="30">
        <v>20124.2</v>
      </c>
      <c r="D37" s="31"/>
      <c r="E37" s="32">
        <v>19984.5</v>
      </c>
      <c r="F37" s="32">
        <v>903691</v>
      </c>
      <c r="G37" s="33"/>
      <c r="H37" s="32">
        <v>1052979</v>
      </c>
      <c r="I37" s="32">
        <v>8588725.9000000004</v>
      </c>
      <c r="J37" s="34"/>
      <c r="K37" s="32">
        <v>1781.3</v>
      </c>
      <c r="L37" s="32">
        <v>76415</v>
      </c>
      <c r="M37" s="33"/>
      <c r="N37" s="32">
        <v>3249.4</v>
      </c>
      <c r="O37" s="8">
        <v>61148.2</v>
      </c>
      <c r="P37" s="35"/>
      <c r="Q37" s="32">
        <v>54644.6</v>
      </c>
      <c r="R37" s="36"/>
      <c r="S37" s="37"/>
    </row>
    <row r="38" spans="1:19" s="14" customFormat="1" ht="11.25" customHeight="1" x14ac:dyDescent="0.2">
      <c r="A38" s="6">
        <v>33</v>
      </c>
      <c r="B38" s="6" t="s">
        <v>43</v>
      </c>
      <c r="C38" s="30">
        <v>5441.7</v>
      </c>
      <c r="D38" s="31"/>
      <c r="E38" s="32">
        <v>5403.9</v>
      </c>
      <c r="F38" s="32">
        <v>241277.6</v>
      </c>
      <c r="G38" s="33"/>
      <c r="H38" s="32">
        <v>281136.2</v>
      </c>
      <c r="I38" s="32">
        <v>2271878</v>
      </c>
      <c r="J38" s="34"/>
      <c r="K38" s="32">
        <v>471.2</v>
      </c>
      <c r="L38" s="32">
        <v>185873</v>
      </c>
      <c r="M38" s="33"/>
      <c r="N38" s="32">
        <v>7904</v>
      </c>
      <c r="O38" s="8">
        <v>24992.400000000001</v>
      </c>
      <c r="P38" s="35"/>
      <c r="Q38" s="32">
        <v>22334.3</v>
      </c>
      <c r="R38" s="36"/>
      <c r="S38" s="37"/>
    </row>
    <row r="39" spans="1:19" s="14" customFormat="1" ht="11.25" customHeight="1" x14ac:dyDescent="0.2">
      <c r="A39" s="6">
        <v>34</v>
      </c>
      <c r="B39" s="6" t="s">
        <v>44</v>
      </c>
      <c r="C39" s="30">
        <v>6802</v>
      </c>
      <c r="D39" s="31"/>
      <c r="E39" s="32">
        <v>6754.8</v>
      </c>
      <c r="F39" s="32">
        <v>331532.79999999999</v>
      </c>
      <c r="G39" s="33"/>
      <c r="H39" s="32">
        <v>386301.4</v>
      </c>
      <c r="I39" s="32">
        <v>2687933</v>
      </c>
      <c r="J39" s="34"/>
      <c r="K39" s="32">
        <v>557.5</v>
      </c>
      <c r="L39" s="32">
        <v>44580.5</v>
      </c>
      <c r="M39" s="33"/>
      <c r="N39" s="32">
        <v>1895.7</v>
      </c>
      <c r="O39" s="8">
        <v>36711</v>
      </c>
      <c r="P39" s="35"/>
      <c r="Q39" s="32">
        <v>32806.5</v>
      </c>
      <c r="R39" s="36"/>
      <c r="S39" s="37"/>
    </row>
    <row r="40" spans="1:19" s="14" customFormat="1" ht="11.25" customHeight="1" x14ac:dyDescent="0.2">
      <c r="A40" s="6">
        <v>35</v>
      </c>
      <c r="B40" s="6" t="s">
        <v>45</v>
      </c>
      <c r="C40" s="30">
        <v>1888</v>
      </c>
      <c r="D40" s="31"/>
      <c r="E40" s="32">
        <v>1874.9</v>
      </c>
      <c r="F40" s="32">
        <v>76849.600000000006</v>
      </c>
      <c r="G40" s="33"/>
      <c r="H40" s="32">
        <v>89545</v>
      </c>
      <c r="I40" s="32">
        <v>607921.4</v>
      </c>
      <c r="J40" s="34"/>
      <c r="K40" s="32">
        <v>126.1</v>
      </c>
      <c r="L40" s="32">
        <v>143537.79999999999</v>
      </c>
      <c r="M40" s="33"/>
      <c r="N40" s="32">
        <v>6103.8</v>
      </c>
      <c r="O40" s="8">
        <v>14837.2</v>
      </c>
      <c r="P40" s="35"/>
      <c r="Q40" s="32">
        <v>13259.1</v>
      </c>
      <c r="R40" s="36"/>
      <c r="S40" s="37"/>
    </row>
    <row r="41" spans="1:19" s="14" customFormat="1" ht="11.25" customHeight="1" x14ac:dyDescent="0.2">
      <c r="A41" s="6">
        <v>36</v>
      </c>
      <c r="B41" s="6" t="s">
        <v>46</v>
      </c>
      <c r="C41" s="30">
        <v>1674.3</v>
      </c>
      <c r="D41" s="31"/>
      <c r="E41" s="32">
        <v>1662.7</v>
      </c>
      <c r="F41" s="32">
        <v>123855.2</v>
      </c>
      <c r="G41" s="33"/>
      <c r="H41" s="32">
        <v>144315.79999999999</v>
      </c>
      <c r="I41" s="32">
        <v>1040024.2</v>
      </c>
      <c r="J41" s="34"/>
      <c r="K41" s="32">
        <v>215.7</v>
      </c>
      <c r="L41" s="32">
        <v>123268.2</v>
      </c>
      <c r="M41" s="33"/>
      <c r="N41" s="32">
        <v>5241.8</v>
      </c>
      <c r="O41" s="8">
        <v>13321</v>
      </c>
      <c r="P41" s="35"/>
      <c r="Q41" s="32">
        <v>11904.2</v>
      </c>
      <c r="R41" s="36"/>
      <c r="S41" s="37"/>
    </row>
    <row r="42" spans="1:19" s="14" customFormat="1" ht="11.25" customHeight="1" x14ac:dyDescent="0.2">
      <c r="A42" s="6">
        <v>37</v>
      </c>
      <c r="B42" s="6" t="s">
        <v>47</v>
      </c>
      <c r="C42" s="30">
        <v>4801.5</v>
      </c>
      <c r="D42" s="31"/>
      <c r="E42" s="32">
        <v>4768.2</v>
      </c>
      <c r="F42" s="32">
        <v>145693.5</v>
      </c>
      <c r="G42" s="33"/>
      <c r="H42" s="32">
        <v>169761.8</v>
      </c>
      <c r="I42" s="32">
        <v>2149962.5</v>
      </c>
      <c r="J42" s="34"/>
      <c r="K42" s="32">
        <v>445.9</v>
      </c>
      <c r="L42" s="32">
        <v>93720.6</v>
      </c>
      <c r="M42" s="33"/>
      <c r="N42" s="32">
        <v>3985.3</v>
      </c>
      <c r="O42" s="8">
        <v>20864.8</v>
      </c>
      <c r="P42" s="35"/>
      <c r="Q42" s="32">
        <v>18645.7</v>
      </c>
      <c r="R42" s="36"/>
      <c r="S42" s="37"/>
    </row>
    <row r="43" spans="1:19" s="14" customFormat="1" ht="11.25" customHeight="1" x14ac:dyDescent="0.2">
      <c r="A43" s="6">
        <v>38</v>
      </c>
      <c r="B43" s="6" t="s">
        <v>48</v>
      </c>
      <c r="C43" s="30">
        <v>136889.70000000001</v>
      </c>
      <c r="D43" s="31"/>
      <c r="E43" s="32">
        <v>135939.79999999999</v>
      </c>
      <c r="F43" s="32">
        <v>3254852.7</v>
      </c>
      <c r="G43" s="33"/>
      <c r="H43" s="32">
        <v>3792548.2</v>
      </c>
      <c r="I43" s="32">
        <v>39583549.299999997</v>
      </c>
      <c r="J43" s="34"/>
      <c r="K43" s="32">
        <v>8209.6</v>
      </c>
      <c r="L43" s="32">
        <v>346700</v>
      </c>
      <c r="M43" s="33"/>
      <c r="N43" s="32">
        <v>14742.9</v>
      </c>
      <c r="O43" s="8">
        <v>185255</v>
      </c>
      <c r="P43" s="35"/>
      <c r="Q43" s="32">
        <v>165551.70000000001</v>
      </c>
      <c r="R43" s="36"/>
      <c r="S43" s="37"/>
    </row>
    <row r="44" spans="1:19" s="14" customFormat="1" ht="11.25" customHeight="1" x14ac:dyDescent="0.2">
      <c r="A44" s="6">
        <v>39</v>
      </c>
      <c r="B44" s="6" t="s">
        <v>49</v>
      </c>
      <c r="C44" s="30">
        <v>627298</v>
      </c>
      <c r="D44" s="31"/>
      <c r="E44" s="32">
        <v>622944.9</v>
      </c>
      <c r="F44" s="32">
        <v>18567232.800000001</v>
      </c>
      <c r="G44" s="33"/>
      <c r="H44" s="32">
        <v>21634504.600000001</v>
      </c>
      <c r="I44" s="32">
        <v>191493086</v>
      </c>
      <c r="J44" s="34"/>
      <c r="K44" s="32">
        <v>39715.699999999997</v>
      </c>
      <c r="L44" s="32">
        <v>155700.70000000001</v>
      </c>
      <c r="M44" s="33"/>
      <c r="N44" s="32">
        <v>6621</v>
      </c>
      <c r="O44" s="8">
        <v>407076.7</v>
      </c>
      <c r="P44" s="35"/>
      <c r="Q44" s="32">
        <v>363780.9</v>
      </c>
      <c r="R44" s="36"/>
      <c r="S44" s="37"/>
    </row>
    <row r="45" spans="1:19" s="14" customFormat="1" ht="11.25" customHeight="1" x14ac:dyDescent="0.2">
      <c r="A45" s="16">
        <v>40</v>
      </c>
      <c r="B45" s="17" t="s">
        <v>109</v>
      </c>
      <c r="C45" s="30">
        <v>177</v>
      </c>
      <c r="D45" s="31"/>
      <c r="E45" s="32">
        <v>175.8</v>
      </c>
      <c r="F45" s="32">
        <v>48455.3</v>
      </c>
      <c r="G45" s="33"/>
      <c r="H45" s="32">
        <v>56460</v>
      </c>
      <c r="I45" s="32">
        <v>133919</v>
      </c>
      <c r="J45" s="34"/>
      <c r="K45" s="32">
        <v>27.8</v>
      </c>
      <c r="L45" s="32">
        <v>742</v>
      </c>
      <c r="M45" s="33"/>
      <c r="N45" s="32">
        <v>31.6</v>
      </c>
      <c r="O45" s="8">
        <v>271</v>
      </c>
      <c r="P45" s="35"/>
      <c r="Q45" s="32">
        <v>242.2</v>
      </c>
      <c r="R45" s="38"/>
    </row>
    <row r="46" spans="1:19" s="14" customFormat="1" ht="11.25" customHeight="1" x14ac:dyDescent="0.2">
      <c r="A46" s="16">
        <v>41</v>
      </c>
      <c r="B46" s="17" t="s">
        <v>50</v>
      </c>
      <c r="C46" s="30">
        <v>1045.4000000000001</v>
      </c>
      <c r="D46" s="31"/>
      <c r="E46" s="32">
        <v>1038.0999999999999</v>
      </c>
      <c r="F46" s="32">
        <v>79452.399999999994</v>
      </c>
      <c r="G46" s="33"/>
      <c r="H46" s="32">
        <v>92577.8</v>
      </c>
      <c r="I46" s="32">
        <v>833450</v>
      </c>
      <c r="J46" s="34"/>
      <c r="K46" s="32">
        <v>172.9</v>
      </c>
      <c r="L46" s="32">
        <v>0</v>
      </c>
      <c r="M46" s="33"/>
      <c r="N46" s="32">
        <v>0</v>
      </c>
      <c r="O46" s="8">
        <v>338</v>
      </c>
      <c r="P46" s="35"/>
      <c r="Q46" s="32">
        <v>302.10000000000002</v>
      </c>
      <c r="R46" s="38"/>
    </row>
    <row r="47" spans="1:19" s="14" customFormat="1" ht="11.25" customHeight="1" x14ac:dyDescent="0.2">
      <c r="A47" s="16">
        <v>42</v>
      </c>
      <c r="B47" s="17" t="s">
        <v>101</v>
      </c>
      <c r="C47" s="30">
        <v>1332.6</v>
      </c>
      <c r="D47" s="31"/>
      <c r="E47" s="32">
        <v>1323.4</v>
      </c>
      <c r="F47" s="32">
        <v>51746.2</v>
      </c>
      <c r="G47" s="33"/>
      <c r="H47" s="32">
        <v>60294.6</v>
      </c>
      <c r="I47" s="32">
        <v>154102.29999999999</v>
      </c>
      <c r="J47" s="34"/>
      <c r="K47" s="32">
        <v>32</v>
      </c>
      <c r="L47" s="32">
        <v>0</v>
      </c>
      <c r="M47" s="33"/>
      <c r="N47" s="32">
        <v>0</v>
      </c>
      <c r="O47" s="8">
        <v>2892.3</v>
      </c>
      <c r="P47" s="35"/>
      <c r="Q47" s="32">
        <v>2584.6999999999998</v>
      </c>
      <c r="R47" s="38"/>
    </row>
    <row r="48" spans="1:19" s="14" customFormat="1" ht="11.25" customHeight="1" x14ac:dyDescent="0.2">
      <c r="A48" s="15"/>
      <c r="B48" s="19" t="s">
        <v>51</v>
      </c>
      <c r="C48" s="21">
        <v>1102592.4000000001</v>
      </c>
      <c r="D48" s="39">
        <v>1094941</v>
      </c>
      <c r="E48" s="21">
        <v>1094941.0000000002</v>
      </c>
      <c r="F48" s="21">
        <v>34166770.999999993</v>
      </c>
      <c r="G48" s="21">
        <v>39811057.099999994</v>
      </c>
      <c r="H48" s="21">
        <v>39811057.000000007</v>
      </c>
      <c r="I48" s="21">
        <v>347744614.50000006</v>
      </c>
      <c r="J48" s="21">
        <v>72122.3</v>
      </c>
      <c r="K48" s="21">
        <v>72122.099999999991</v>
      </c>
      <c r="L48" s="21">
        <v>6333778.2999999998</v>
      </c>
      <c r="M48" s="21">
        <v>538670.69999999995</v>
      </c>
      <c r="N48" s="21">
        <v>269335.49999999988</v>
      </c>
      <c r="O48" s="21">
        <v>1629922.2999999998</v>
      </c>
      <c r="P48" s="21">
        <v>1456567.4</v>
      </c>
      <c r="Q48" s="21">
        <v>1456567.5999999996</v>
      </c>
      <c r="R48" s="40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5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="85" zoomScaleNormal="85" zoomScaleSheetLayoutView="100" workbookViewId="0">
      <pane xSplit="2" ySplit="5" topLeftCell="C6" activePane="bottomRight" state="frozen"/>
      <selection activeCell="F50" sqref="F50"/>
      <selection pane="topRight" activeCell="F50" sqref="F50"/>
      <selection pane="bottomLeft" activeCell="F50" sqref="F50"/>
      <selection pane="bottomRight" activeCell="F50" sqref="F50"/>
    </sheetView>
  </sheetViews>
  <sheetFormatPr defaultColWidth="8" defaultRowHeight="11.25" x14ac:dyDescent="0.2"/>
  <cols>
    <col min="1" max="1" width="3.28515625" style="41" customWidth="1"/>
    <col min="2" max="2" width="22.140625" style="41" customWidth="1"/>
    <col min="3" max="3" width="14.28515625" style="60" customWidth="1"/>
    <col min="4" max="4" width="14.7109375" style="60" customWidth="1"/>
    <col min="5" max="5" width="13.7109375" style="60" customWidth="1"/>
    <col min="6" max="6" width="17" style="60" customWidth="1"/>
    <col min="7" max="7" width="13.28515625" style="68" customWidth="1"/>
    <col min="8" max="8" width="10.85546875" style="68" customWidth="1"/>
    <col min="9" max="9" width="13.140625" style="68" customWidth="1"/>
    <col min="10" max="10" width="21.28515625" style="68" customWidth="1"/>
    <col min="11" max="12" width="8" style="41"/>
    <col min="13" max="13" width="8.28515625" style="41" bestFit="1" customWidth="1"/>
    <col min="14" max="16384" width="8" style="41"/>
  </cols>
  <sheetData>
    <row r="1" spans="1:13" ht="15.75" customHeight="1" x14ac:dyDescent="0.2">
      <c r="B1" s="83" t="s">
        <v>66</v>
      </c>
      <c r="C1" s="83"/>
      <c r="D1" s="83"/>
      <c r="E1" s="83"/>
      <c r="F1" s="83"/>
      <c r="G1" s="83"/>
      <c r="H1" s="83"/>
      <c r="I1" s="83"/>
      <c r="J1" s="83"/>
    </row>
    <row r="3" spans="1:13" ht="34.5" customHeight="1" x14ac:dyDescent="0.2">
      <c r="A3" s="77" t="s">
        <v>1</v>
      </c>
      <c r="B3" s="77" t="s">
        <v>53</v>
      </c>
      <c r="C3" s="77" t="s">
        <v>106</v>
      </c>
      <c r="D3" s="84" t="s">
        <v>123</v>
      </c>
      <c r="E3" s="84"/>
      <c r="F3" s="84"/>
      <c r="G3" s="84"/>
      <c r="H3" s="84"/>
      <c r="I3" s="84"/>
      <c r="J3" s="85" t="s">
        <v>124</v>
      </c>
    </row>
    <row r="4" spans="1:13" ht="110.25" customHeight="1" x14ac:dyDescent="0.2">
      <c r="A4" s="77"/>
      <c r="B4" s="77"/>
      <c r="C4" s="77"/>
      <c r="D4" s="70" t="s">
        <v>125</v>
      </c>
      <c r="E4" s="72" t="s">
        <v>67</v>
      </c>
      <c r="F4" s="73" t="s">
        <v>68</v>
      </c>
      <c r="G4" s="73" t="s">
        <v>69</v>
      </c>
      <c r="H4" s="42" t="s">
        <v>70</v>
      </c>
      <c r="I4" s="42" t="s">
        <v>71</v>
      </c>
      <c r="J4" s="85"/>
    </row>
    <row r="5" spans="1:13" s="45" customFormat="1" ht="22.5" x14ac:dyDescent="0.2">
      <c r="A5" s="70">
        <v>1</v>
      </c>
      <c r="B5" s="70">
        <v>2</v>
      </c>
      <c r="C5" s="70">
        <v>3</v>
      </c>
      <c r="D5" s="70">
        <v>4</v>
      </c>
      <c r="E5" s="43">
        <v>5</v>
      </c>
      <c r="F5" s="43">
        <v>6</v>
      </c>
      <c r="G5" s="43">
        <v>7</v>
      </c>
      <c r="H5" s="44">
        <v>8</v>
      </c>
      <c r="I5" s="44" t="s">
        <v>72</v>
      </c>
      <c r="J5" s="43" t="s">
        <v>73</v>
      </c>
    </row>
    <row r="6" spans="1:13" x14ac:dyDescent="0.2">
      <c r="A6" s="46">
        <v>1</v>
      </c>
      <c r="B6" s="47" t="s">
        <v>11</v>
      </c>
      <c r="C6" s="48">
        <v>15031</v>
      </c>
      <c r="D6" s="49">
        <v>1542</v>
      </c>
      <c r="E6" s="50">
        <v>52334.2</v>
      </c>
      <c r="F6" s="49">
        <v>161.80000000000001</v>
      </c>
      <c r="G6" s="49">
        <v>1368.9</v>
      </c>
      <c r="H6" s="49">
        <v>5012.3999999999996</v>
      </c>
      <c r="I6" s="51">
        <v>60419.3</v>
      </c>
      <c r="J6" s="52">
        <v>0.65723571640284395</v>
      </c>
      <c r="K6" s="53"/>
      <c r="L6" s="54"/>
      <c r="M6" s="53"/>
    </row>
    <row r="7" spans="1:13" x14ac:dyDescent="0.2">
      <c r="A7" s="46">
        <v>2</v>
      </c>
      <c r="B7" s="47" t="s">
        <v>12</v>
      </c>
      <c r="C7" s="48">
        <v>21126</v>
      </c>
      <c r="D7" s="49">
        <v>4358.5</v>
      </c>
      <c r="E7" s="50">
        <v>56974.2</v>
      </c>
      <c r="F7" s="49">
        <v>285.3</v>
      </c>
      <c r="G7" s="49">
        <v>6269.4</v>
      </c>
      <c r="H7" s="49">
        <v>21314</v>
      </c>
      <c r="I7" s="51">
        <v>89201.4</v>
      </c>
      <c r="J7" s="52">
        <v>0.69037926152098306</v>
      </c>
      <c r="K7" s="53"/>
      <c r="L7" s="54"/>
      <c r="M7" s="53"/>
    </row>
    <row r="8" spans="1:13" x14ac:dyDescent="0.2">
      <c r="A8" s="46">
        <v>3</v>
      </c>
      <c r="B8" s="47" t="s">
        <v>13</v>
      </c>
      <c r="C8" s="48">
        <v>38201</v>
      </c>
      <c r="D8" s="49">
        <v>5461.4</v>
      </c>
      <c r="E8" s="50">
        <v>118494.1</v>
      </c>
      <c r="F8" s="49">
        <v>570</v>
      </c>
      <c r="G8" s="49">
        <v>6339.2</v>
      </c>
      <c r="H8" s="49">
        <v>27285.599999999999</v>
      </c>
      <c r="I8" s="51">
        <v>158150.29999999999</v>
      </c>
      <c r="J8" s="52">
        <v>0.67690641550180386</v>
      </c>
      <c r="K8" s="53"/>
      <c r="L8" s="54"/>
      <c r="M8" s="53"/>
    </row>
    <row r="9" spans="1:13" x14ac:dyDescent="0.2">
      <c r="A9" s="46">
        <v>4</v>
      </c>
      <c r="B9" s="47" t="s">
        <v>14</v>
      </c>
      <c r="C9" s="48">
        <v>27627</v>
      </c>
      <c r="D9" s="49">
        <v>4818.3</v>
      </c>
      <c r="E9" s="50">
        <v>65705.600000000006</v>
      </c>
      <c r="F9" s="49">
        <v>309.8</v>
      </c>
      <c r="G9" s="49">
        <v>4204.6000000000004</v>
      </c>
      <c r="H9" s="49">
        <v>29223.9</v>
      </c>
      <c r="I9" s="51">
        <v>104262.20000000001</v>
      </c>
      <c r="J9" s="52">
        <v>0.61705872683944996</v>
      </c>
      <c r="K9" s="53"/>
      <c r="L9" s="54"/>
      <c r="M9" s="53"/>
    </row>
    <row r="10" spans="1:13" x14ac:dyDescent="0.2">
      <c r="A10" s="46">
        <v>5</v>
      </c>
      <c r="B10" s="47" t="s">
        <v>15</v>
      </c>
      <c r="C10" s="48">
        <v>206687</v>
      </c>
      <c r="D10" s="49">
        <v>112711.4</v>
      </c>
      <c r="E10" s="50">
        <v>1198359.3999999999</v>
      </c>
      <c r="F10" s="49">
        <v>5888.2</v>
      </c>
      <c r="G10" s="49">
        <v>11519.6</v>
      </c>
      <c r="H10" s="49">
        <v>158171.4</v>
      </c>
      <c r="I10" s="51">
        <v>1486649.9999999998</v>
      </c>
      <c r="J10" s="52">
        <v>1.1760584736671524</v>
      </c>
      <c r="K10" s="53"/>
      <c r="L10" s="54"/>
      <c r="M10" s="53"/>
    </row>
    <row r="11" spans="1:13" x14ac:dyDescent="0.2">
      <c r="A11" s="46">
        <v>6</v>
      </c>
      <c r="B11" s="47" t="s">
        <v>16</v>
      </c>
      <c r="C11" s="48">
        <v>104295</v>
      </c>
      <c r="D11" s="49">
        <v>34449.300000000003</v>
      </c>
      <c r="E11" s="50">
        <v>369733</v>
      </c>
      <c r="F11" s="49">
        <v>2196.4</v>
      </c>
      <c r="G11" s="49">
        <v>10187.700000000001</v>
      </c>
      <c r="H11" s="49">
        <v>56997.3</v>
      </c>
      <c r="I11" s="51">
        <v>473563.7</v>
      </c>
      <c r="J11" s="52">
        <v>0.74241759940754481</v>
      </c>
      <c r="K11" s="53"/>
      <c r="L11" s="54"/>
      <c r="M11" s="53"/>
    </row>
    <row r="12" spans="1:13" x14ac:dyDescent="0.2">
      <c r="A12" s="46">
        <v>7</v>
      </c>
      <c r="B12" s="47" t="s">
        <v>17</v>
      </c>
      <c r="C12" s="48">
        <v>10668</v>
      </c>
      <c r="D12" s="49">
        <v>2251.1</v>
      </c>
      <c r="E12" s="50">
        <v>29106.6</v>
      </c>
      <c r="F12" s="49">
        <v>113.7</v>
      </c>
      <c r="G12" s="49">
        <v>2237.8000000000002</v>
      </c>
      <c r="H12" s="49">
        <v>7597.9</v>
      </c>
      <c r="I12" s="51">
        <v>41307.1</v>
      </c>
      <c r="J12" s="52">
        <v>0.63310397587451006</v>
      </c>
      <c r="K12" s="53"/>
      <c r="L12" s="54"/>
      <c r="M12" s="53"/>
    </row>
    <row r="13" spans="1:13" x14ac:dyDescent="0.2">
      <c r="A13" s="46">
        <v>8</v>
      </c>
      <c r="B13" s="47" t="s">
        <v>18</v>
      </c>
      <c r="C13" s="48">
        <v>86252</v>
      </c>
      <c r="D13" s="49">
        <v>23946.799999999999</v>
      </c>
      <c r="E13" s="50">
        <v>411792.5</v>
      </c>
      <c r="F13" s="49">
        <v>1606.5</v>
      </c>
      <c r="G13" s="49">
        <v>3192.2</v>
      </c>
      <c r="H13" s="49">
        <v>32580.400000000001</v>
      </c>
      <c r="I13" s="51">
        <v>473118.4</v>
      </c>
      <c r="J13" s="52">
        <v>0.89687931140685062</v>
      </c>
      <c r="K13" s="53"/>
      <c r="L13" s="54"/>
      <c r="M13" s="53"/>
    </row>
    <row r="14" spans="1:13" x14ac:dyDescent="0.2">
      <c r="A14" s="46">
        <v>9</v>
      </c>
      <c r="B14" s="47" t="s">
        <v>19</v>
      </c>
      <c r="C14" s="48">
        <v>11638</v>
      </c>
      <c r="D14" s="49">
        <v>2704.2</v>
      </c>
      <c r="E14" s="50">
        <v>33414.800000000003</v>
      </c>
      <c r="F14" s="49">
        <v>118.6</v>
      </c>
      <c r="G14" s="49">
        <v>2368.1999999999998</v>
      </c>
      <c r="H14" s="49">
        <v>9807.7000000000007</v>
      </c>
      <c r="I14" s="51">
        <v>48413.5</v>
      </c>
      <c r="J14" s="52">
        <v>0.68017625971893236</v>
      </c>
      <c r="K14" s="53"/>
      <c r="L14" s="54"/>
      <c r="M14" s="53"/>
    </row>
    <row r="15" spans="1:13" x14ac:dyDescent="0.2">
      <c r="A15" s="46">
        <v>10</v>
      </c>
      <c r="B15" s="47" t="s">
        <v>20</v>
      </c>
      <c r="C15" s="48">
        <v>17460</v>
      </c>
      <c r="D15" s="49">
        <v>1395.5</v>
      </c>
      <c r="E15" s="50">
        <v>46466.400000000001</v>
      </c>
      <c r="F15" s="49">
        <v>279.5</v>
      </c>
      <c r="G15" s="49">
        <v>405.3</v>
      </c>
      <c r="H15" s="49">
        <v>9451.9</v>
      </c>
      <c r="I15" s="51">
        <v>57998.600000000006</v>
      </c>
      <c r="J15" s="52">
        <v>0.54313352806838588</v>
      </c>
      <c r="K15" s="53"/>
      <c r="L15" s="54"/>
      <c r="M15" s="53"/>
    </row>
    <row r="16" spans="1:13" x14ac:dyDescent="0.2">
      <c r="A16" s="46">
        <v>11</v>
      </c>
      <c r="B16" s="47" t="s">
        <v>21</v>
      </c>
      <c r="C16" s="48">
        <v>11039</v>
      </c>
      <c r="D16" s="49">
        <v>2083.4</v>
      </c>
      <c r="E16" s="50">
        <v>49064</v>
      </c>
      <c r="F16" s="49">
        <v>116.8</v>
      </c>
      <c r="G16" s="49">
        <v>7337.5</v>
      </c>
      <c r="H16" s="49">
        <v>12865.9</v>
      </c>
      <c r="I16" s="51">
        <v>71467.600000000006</v>
      </c>
      <c r="J16" s="52">
        <v>1.0585534856303027</v>
      </c>
      <c r="K16" s="53"/>
      <c r="L16" s="54"/>
      <c r="M16" s="53"/>
    </row>
    <row r="17" spans="1:13" x14ac:dyDescent="0.2">
      <c r="A17" s="46">
        <v>12</v>
      </c>
      <c r="B17" s="47" t="s">
        <v>22</v>
      </c>
      <c r="C17" s="48">
        <v>17815</v>
      </c>
      <c r="D17" s="49">
        <v>3273.4</v>
      </c>
      <c r="E17" s="50">
        <v>63156.6</v>
      </c>
      <c r="F17" s="49">
        <v>223.1</v>
      </c>
      <c r="G17" s="49">
        <v>17898.5</v>
      </c>
      <c r="H17" s="49">
        <v>26772</v>
      </c>
      <c r="I17" s="51">
        <v>111323.6</v>
      </c>
      <c r="J17" s="52">
        <v>1.0217267346809347</v>
      </c>
      <c r="K17" s="53"/>
      <c r="L17" s="54"/>
      <c r="M17" s="53"/>
    </row>
    <row r="18" spans="1:13" x14ac:dyDescent="0.2">
      <c r="A18" s="46">
        <v>13</v>
      </c>
      <c r="B18" s="47" t="s">
        <v>23</v>
      </c>
      <c r="C18" s="48">
        <v>34766</v>
      </c>
      <c r="D18" s="49">
        <v>5349.8</v>
      </c>
      <c r="E18" s="50">
        <v>162284.9</v>
      </c>
      <c r="F18" s="49">
        <v>532.29999999999995</v>
      </c>
      <c r="G18" s="49">
        <v>10173.299999999999</v>
      </c>
      <c r="H18" s="49">
        <v>27328.400000000001</v>
      </c>
      <c r="I18" s="51">
        <v>205668.69999999995</v>
      </c>
      <c r="J18" s="52">
        <v>0.9672679971034247</v>
      </c>
      <c r="K18" s="53"/>
      <c r="L18" s="54"/>
      <c r="M18" s="53"/>
    </row>
    <row r="19" spans="1:13" x14ac:dyDescent="0.2">
      <c r="A19" s="46">
        <v>14</v>
      </c>
      <c r="B19" s="47" t="s">
        <v>24</v>
      </c>
      <c r="C19" s="48">
        <v>13227</v>
      </c>
      <c r="D19" s="49">
        <v>2372.4</v>
      </c>
      <c r="E19" s="50">
        <v>60851.199999999997</v>
      </c>
      <c r="F19" s="49">
        <v>189.8</v>
      </c>
      <c r="G19" s="49">
        <v>6320.5</v>
      </c>
      <c r="H19" s="49">
        <v>15330.4</v>
      </c>
      <c r="I19" s="51">
        <v>85064.299999999988</v>
      </c>
      <c r="J19" s="52">
        <v>1.0515243180567608</v>
      </c>
      <c r="K19" s="53"/>
      <c r="L19" s="54"/>
      <c r="M19" s="53"/>
    </row>
    <row r="20" spans="1:13" x14ac:dyDescent="0.2">
      <c r="A20" s="46">
        <v>15</v>
      </c>
      <c r="B20" s="47" t="s">
        <v>25</v>
      </c>
      <c r="C20" s="48">
        <v>29535</v>
      </c>
      <c r="D20" s="49">
        <v>5158.2</v>
      </c>
      <c r="E20" s="50">
        <v>105381.4</v>
      </c>
      <c r="F20" s="49">
        <v>471</v>
      </c>
      <c r="G20" s="49">
        <v>23902</v>
      </c>
      <c r="H20" s="49">
        <v>28737.599999999999</v>
      </c>
      <c r="I20" s="51">
        <v>163650.19999999998</v>
      </c>
      <c r="J20" s="52">
        <v>0.90596810220454438</v>
      </c>
      <c r="K20" s="53"/>
      <c r="L20" s="54"/>
      <c r="M20" s="53"/>
    </row>
    <row r="21" spans="1:13" x14ac:dyDescent="0.2">
      <c r="A21" s="46">
        <v>16</v>
      </c>
      <c r="B21" s="47" t="s">
        <v>26</v>
      </c>
      <c r="C21" s="48">
        <v>44393</v>
      </c>
      <c r="D21" s="49">
        <v>6427.4</v>
      </c>
      <c r="E21" s="50">
        <v>113830.9</v>
      </c>
      <c r="F21" s="49">
        <v>741.3</v>
      </c>
      <c r="G21" s="49">
        <v>3435.2</v>
      </c>
      <c r="H21" s="49">
        <v>19002.3</v>
      </c>
      <c r="I21" s="51">
        <v>143437.09999999998</v>
      </c>
      <c r="J21" s="52">
        <v>0.52829967451143167</v>
      </c>
      <c r="K21" s="53"/>
      <c r="L21" s="54"/>
      <c r="M21" s="53"/>
    </row>
    <row r="22" spans="1:13" x14ac:dyDescent="0.2">
      <c r="A22" s="46">
        <v>17</v>
      </c>
      <c r="B22" s="47" t="s">
        <v>27</v>
      </c>
      <c r="C22" s="48">
        <v>32574</v>
      </c>
      <c r="D22" s="49">
        <v>4959.7</v>
      </c>
      <c r="E22" s="50">
        <v>94517.7</v>
      </c>
      <c r="F22" s="49">
        <v>402.7</v>
      </c>
      <c r="G22" s="49">
        <v>2789.4</v>
      </c>
      <c r="H22" s="49">
        <v>36470.699999999997</v>
      </c>
      <c r="I22" s="51">
        <v>139140.19999999998</v>
      </c>
      <c r="J22" s="52">
        <v>0.69841711453989275</v>
      </c>
      <c r="K22" s="53"/>
      <c r="L22" s="54"/>
      <c r="M22" s="53"/>
    </row>
    <row r="23" spans="1:13" x14ac:dyDescent="0.2">
      <c r="A23" s="46">
        <v>18</v>
      </c>
      <c r="B23" s="47" t="s">
        <v>28</v>
      </c>
      <c r="C23" s="48">
        <v>10091</v>
      </c>
      <c r="D23" s="49">
        <v>838.1</v>
      </c>
      <c r="E23" s="50">
        <v>29829.599999999999</v>
      </c>
      <c r="F23" s="49">
        <v>150.19999999999999</v>
      </c>
      <c r="G23" s="49">
        <v>887.2</v>
      </c>
      <c r="H23" s="49">
        <v>11030.2</v>
      </c>
      <c r="I23" s="51">
        <v>42735.3</v>
      </c>
      <c r="J23" s="52">
        <v>0.69244597110568873</v>
      </c>
      <c r="K23" s="53"/>
      <c r="L23" s="54"/>
      <c r="M23" s="53"/>
    </row>
    <row r="24" spans="1:13" x14ac:dyDescent="0.2">
      <c r="A24" s="46">
        <v>19</v>
      </c>
      <c r="B24" s="47" t="s">
        <v>29</v>
      </c>
      <c r="C24" s="48">
        <v>18483</v>
      </c>
      <c r="D24" s="49">
        <v>2640</v>
      </c>
      <c r="E24" s="50">
        <v>46108.9</v>
      </c>
      <c r="F24" s="49">
        <v>229</v>
      </c>
      <c r="G24" s="49">
        <v>4423.3999999999996</v>
      </c>
      <c r="H24" s="49">
        <v>14927.3</v>
      </c>
      <c r="I24" s="51">
        <v>68328.600000000006</v>
      </c>
      <c r="J24" s="52">
        <v>0.60445420170717146</v>
      </c>
      <c r="K24" s="53"/>
      <c r="L24" s="54"/>
      <c r="M24" s="53"/>
    </row>
    <row r="25" spans="1:13" x14ac:dyDescent="0.2">
      <c r="A25" s="46">
        <v>20</v>
      </c>
      <c r="B25" s="47" t="s">
        <v>30</v>
      </c>
      <c r="C25" s="48">
        <v>61176</v>
      </c>
      <c r="D25" s="49">
        <v>20886.3</v>
      </c>
      <c r="E25" s="50">
        <v>173115.4</v>
      </c>
      <c r="F25" s="49">
        <v>1087.8</v>
      </c>
      <c r="G25" s="49">
        <v>5099.3999999999996</v>
      </c>
      <c r="H25" s="49">
        <v>27880.7</v>
      </c>
      <c r="I25" s="51">
        <v>228069.59999999998</v>
      </c>
      <c r="J25" s="52">
        <v>0.60956449869207252</v>
      </c>
      <c r="K25" s="53"/>
      <c r="L25" s="54"/>
      <c r="M25" s="53"/>
    </row>
    <row r="26" spans="1:13" x14ac:dyDescent="0.2">
      <c r="A26" s="46">
        <v>21</v>
      </c>
      <c r="B26" s="47" t="s">
        <v>31</v>
      </c>
      <c r="C26" s="48">
        <v>15605</v>
      </c>
      <c r="D26" s="49">
        <v>1783.2</v>
      </c>
      <c r="E26" s="50">
        <v>37313.9</v>
      </c>
      <c r="F26" s="49">
        <v>196.9</v>
      </c>
      <c r="G26" s="49">
        <v>3816</v>
      </c>
      <c r="H26" s="49">
        <v>14867.2</v>
      </c>
      <c r="I26" s="51">
        <v>57977.2</v>
      </c>
      <c r="J26" s="52">
        <v>0.60747275709785276</v>
      </c>
      <c r="K26" s="53"/>
      <c r="L26" s="54"/>
      <c r="M26" s="53"/>
    </row>
    <row r="27" spans="1:13" x14ac:dyDescent="0.2">
      <c r="A27" s="46">
        <v>22</v>
      </c>
      <c r="B27" s="47" t="s">
        <v>32</v>
      </c>
      <c r="C27" s="48">
        <v>28230</v>
      </c>
      <c r="D27" s="49">
        <v>3938.5</v>
      </c>
      <c r="E27" s="50">
        <v>57787.1</v>
      </c>
      <c r="F27" s="49">
        <v>384.9</v>
      </c>
      <c r="G27" s="49">
        <v>1498.5</v>
      </c>
      <c r="H27" s="49">
        <v>12261.7</v>
      </c>
      <c r="I27" s="51">
        <v>75870.7</v>
      </c>
      <c r="J27" s="52">
        <v>0.43943693278613677</v>
      </c>
      <c r="K27" s="53"/>
      <c r="L27" s="54"/>
      <c r="M27" s="53"/>
    </row>
    <row r="28" spans="1:13" x14ac:dyDescent="0.2">
      <c r="A28" s="46">
        <v>23</v>
      </c>
      <c r="B28" s="47" t="s">
        <v>33</v>
      </c>
      <c r="C28" s="48">
        <v>16122</v>
      </c>
      <c r="D28" s="49">
        <v>1676.2</v>
      </c>
      <c r="E28" s="50">
        <v>42750.3</v>
      </c>
      <c r="F28" s="49">
        <v>251.2</v>
      </c>
      <c r="G28" s="49">
        <v>1957.5</v>
      </c>
      <c r="H28" s="49">
        <v>10519.2</v>
      </c>
      <c r="I28" s="51">
        <v>57154.399999999994</v>
      </c>
      <c r="J28" s="52">
        <v>0.57964767068776857</v>
      </c>
      <c r="K28" s="53"/>
      <c r="L28" s="54"/>
      <c r="M28" s="53"/>
    </row>
    <row r="29" spans="1:13" x14ac:dyDescent="0.2">
      <c r="A29" s="46">
        <v>24</v>
      </c>
      <c r="B29" s="47" t="s">
        <v>34</v>
      </c>
      <c r="C29" s="48">
        <v>12751</v>
      </c>
      <c r="D29" s="49">
        <v>850.1</v>
      </c>
      <c r="E29" s="50">
        <v>51383.5</v>
      </c>
      <c r="F29" s="49">
        <v>140.19999999999999</v>
      </c>
      <c r="G29" s="49">
        <v>9293.4</v>
      </c>
      <c r="H29" s="49">
        <v>12009.6</v>
      </c>
      <c r="I29" s="51">
        <v>73676.800000000003</v>
      </c>
      <c r="J29" s="52">
        <v>0.9447564183278383</v>
      </c>
      <c r="K29" s="53"/>
      <c r="L29" s="54"/>
      <c r="M29" s="53"/>
    </row>
    <row r="30" spans="1:13" x14ac:dyDescent="0.2">
      <c r="A30" s="46">
        <v>25</v>
      </c>
      <c r="B30" s="47" t="s">
        <v>35</v>
      </c>
      <c r="C30" s="48">
        <v>40569</v>
      </c>
      <c r="D30" s="49">
        <v>7616.7</v>
      </c>
      <c r="E30" s="50">
        <v>103826.8</v>
      </c>
      <c r="F30" s="49">
        <v>773.5</v>
      </c>
      <c r="G30" s="49">
        <v>5693.8</v>
      </c>
      <c r="H30" s="49">
        <v>23845.1</v>
      </c>
      <c r="I30" s="51">
        <v>141755.9</v>
      </c>
      <c r="J30" s="52">
        <v>0.57132099352558696</v>
      </c>
      <c r="K30" s="53"/>
      <c r="L30" s="54"/>
      <c r="M30" s="53"/>
    </row>
    <row r="31" spans="1:13" x14ac:dyDescent="0.2">
      <c r="A31" s="46">
        <v>26</v>
      </c>
      <c r="B31" s="47" t="s">
        <v>36</v>
      </c>
      <c r="C31" s="48">
        <v>15630</v>
      </c>
      <c r="D31" s="49">
        <v>1605.2</v>
      </c>
      <c r="E31" s="50">
        <v>26230.3</v>
      </c>
      <c r="F31" s="49">
        <v>142.1</v>
      </c>
      <c r="G31" s="49">
        <v>2865.9</v>
      </c>
      <c r="H31" s="49">
        <v>8481.2999999999993</v>
      </c>
      <c r="I31" s="51">
        <v>39324.800000000003</v>
      </c>
      <c r="J31" s="52">
        <v>0.41137783325101801</v>
      </c>
      <c r="K31" s="53"/>
      <c r="L31" s="54"/>
      <c r="M31" s="53"/>
    </row>
    <row r="32" spans="1:13" x14ac:dyDescent="0.2">
      <c r="A32" s="46">
        <v>27</v>
      </c>
      <c r="B32" s="47" t="s">
        <v>37</v>
      </c>
      <c r="C32" s="48">
        <v>57093</v>
      </c>
      <c r="D32" s="49">
        <v>9890.2999999999993</v>
      </c>
      <c r="E32" s="50">
        <v>179310.1</v>
      </c>
      <c r="F32" s="49">
        <v>1176.8</v>
      </c>
      <c r="G32" s="49">
        <v>12804.3</v>
      </c>
      <c r="H32" s="49">
        <v>32471.599999999999</v>
      </c>
      <c r="I32" s="51">
        <v>235653.09999999998</v>
      </c>
      <c r="J32" s="52">
        <v>0.67487545788967018</v>
      </c>
      <c r="K32" s="53"/>
      <c r="L32" s="54"/>
      <c r="M32" s="53"/>
    </row>
    <row r="33" spans="1:13" x14ac:dyDescent="0.2">
      <c r="A33" s="46">
        <v>28</v>
      </c>
      <c r="B33" s="47" t="s">
        <v>38</v>
      </c>
      <c r="C33" s="48">
        <v>16917</v>
      </c>
      <c r="D33" s="49">
        <v>3147.2</v>
      </c>
      <c r="E33" s="50">
        <v>35729.5</v>
      </c>
      <c r="F33" s="49">
        <v>211</v>
      </c>
      <c r="G33" s="49">
        <v>3612.6</v>
      </c>
      <c r="H33" s="49">
        <v>9017.7000000000007</v>
      </c>
      <c r="I33" s="51">
        <v>51718</v>
      </c>
      <c r="J33" s="52">
        <v>0.49986383220312675</v>
      </c>
      <c r="K33" s="53"/>
      <c r="L33" s="54"/>
      <c r="M33" s="53"/>
    </row>
    <row r="34" spans="1:13" x14ac:dyDescent="0.2">
      <c r="A34" s="46">
        <v>29</v>
      </c>
      <c r="B34" s="47" t="s">
        <v>39</v>
      </c>
      <c r="C34" s="48">
        <v>13441</v>
      </c>
      <c r="D34" s="49">
        <v>1921.9</v>
      </c>
      <c r="E34" s="50">
        <v>24666.9</v>
      </c>
      <c r="F34" s="49">
        <v>152.19999999999999</v>
      </c>
      <c r="G34" s="49">
        <v>7407.4</v>
      </c>
      <c r="H34" s="49">
        <v>14153.9</v>
      </c>
      <c r="I34" s="51">
        <v>48302.3</v>
      </c>
      <c r="J34" s="52">
        <v>0.5875834728186744</v>
      </c>
      <c r="K34" s="53"/>
      <c r="L34" s="54"/>
      <c r="M34" s="53"/>
    </row>
    <row r="35" spans="1:13" x14ac:dyDescent="0.2">
      <c r="A35" s="46">
        <v>30</v>
      </c>
      <c r="B35" s="47" t="s">
        <v>40</v>
      </c>
      <c r="C35" s="48">
        <v>52925</v>
      </c>
      <c r="D35" s="49">
        <v>11675.8</v>
      </c>
      <c r="E35" s="50">
        <v>212915.8</v>
      </c>
      <c r="F35" s="49">
        <v>1066.8</v>
      </c>
      <c r="G35" s="49">
        <v>13826.8</v>
      </c>
      <c r="H35" s="49">
        <v>30679.599999999999</v>
      </c>
      <c r="I35" s="51">
        <v>270164.79999999993</v>
      </c>
      <c r="J35" s="52">
        <v>0.83464392934720921</v>
      </c>
      <c r="K35" s="53"/>
      <c r="L35" s="54"/>
      <c r="M35" s="53"/>
    </row>
    <row r="36" spans="1:13" x14ac:dyDescent="0.2">
      <c r="A36" s="46">
        <v>31</v>
      </c>
      <c r="B36" s="47" t="s">
        <v>41</v>
      </c>
      <c r="C36" s="48">
        <v>17299</v>
      </c>
      <c r="D36" s="49">
        <v>1337.7</v>
      </c>
      <c r="E36" s="50">
        <v>44779.6</v>
      </c>
      <c r="F36" s="49">
        <v>197</v>
      </c>
      <c r="G36" s="49">
        <v>26424.5</v>
      </c>
      <c r="H36" s="49">
        <v>24416.7</v>
      </c>
      <c r="I36" s="51">
        <v>97155.499999999985</v>
      </c>
      <c r="J36" s="52">
        <v>0.91828974499413862</v>
      </c>
      <c r="K36" s="53"/>
      <c r="L36" s="54"/>
      <c r="M36" s="53"/>
    </row>
    <row r="37" spans="1:13" x14ac:dyDescent="0.2">
      <c r="A37" s="46">
        <v>32</v>
      </c>
      <c r="B37" s="47" t="s">
        <v>42</v>
      </c>
      <c r="C37" s="48">
        <v>49892</v>
      </c>
      <c r="D37" s="49">
        <v>19984.5</v>
      </c>
      <c r="E37" s="50">
        <v>358012.9</v>
      </c>
      <c r="F37" s="49">
        <v>1781.3</v>
      </c>
      <c r="G37" s="49">
        <v>3249.4</v>
      </c>
      <c r="H37" s="49">
        <v>54644.6</v>
      </c>
      <c r="I37" s="51">
        <v>437672.7</v>
      </c>
      <c r="J37" s="52">
        <v>1.4343392616836494</v>
      </c>
      <c r="K37" s="53"/>
      <c r="L37" s="54"/>
      <c r="M37" s="53"/>
    </row>
    <row r="38" spans="1:13" x14ac:dyDescent="0.2">
      <c r="A38" s="46">
        <v>33</v>
      </c>
      <c r="B38" s="47" t="s">
        <v>43</v>
      </c>
      <c r="C38" s="48">
        <v>25361</v>
      </c>
      <c r="D38" s="49">
        <v>5403.9</v>
      </c>
      <c r="E38" s="50">
        <v>95586.3</v>
      </c>
      <c r="F38" s="49">
        <v>471.2</v>
      </c>
      <c r="G38" s="49">
        <v>7904</v>
      </c>
      <c r="H38" s="49">
        <v>22334.3</v>
      </c>
      <c r="I38" s="51">
        <v>131699.69999999998</v>
      </c>
      <c r="J38" s="52">
        <v>0.84908614339930266</v>
      </c>
      <c r="K38" s="53"/>
      <c r="L38" s="54"/>
      <c r="M38" s="53"/>
    </row>
    <row r="39" spans="1:13" x14ac:dyDescent="0.2">
      <c r="A39" s="46">
        <v>34</v>
      </c>
      <c r="B39" s="47" t="s">
        <v>44</v>
      </c>
      <c r="C39" s="48">
        <v>28968</v>
      </c>
      <c r="D39" s="49">
        <v>6754.8</v>
      </c>
      <c r="E39" s="50">
        <v>131342.5</v>
      </c>
      <c r="F39" s="49">
        <v>557.5</v>
      </c>
      <c r="G39" s="49">
        <v>1895.7</v>
      </c>
      <c r="H39" s="49">
        <v>32806.5</v>
      </c>
      <c r="I39" s="51">
        <v>173357</v>
      </c>
      <c r="J39" s="52">
        <v>0.9784895972154436</v>
      </c>
      <c r="K39" s="53"/>
      <c r="L39" s="54"/>
      <c r="M39" s="53"/>
    </row>
    <row r="40" spans="1:13" x14ac:dyDescent="0.2">
      <c r="A40" s="46">
        <v>35</v>
      </c>
      <c r="B40" s="47" t="s">
        <v>45</v>
      </c>
      <c r="C40" s="48">
        <v>10344</v>
      </c>
      <c r="D40" s="49">
        <v>1874.9</v>
      </c>
      <c r="E40" s="50">
        <v>30445.3</v>
      </c>
      <c r="F40" s="49">
        <v>126.1</v>
      </c>
      <c r="G40" s="49">
        <v>6103.8</v>
      </c>
      <c r="H40" s="49">
        <v>13259.1</v>
      </c>
      <c r="I40" s="51">
        <v>51809.2</v>
      </c>
      <c r="J40" s="52">
        <v>0.81893930631145984</v>
      </c>
      <c r="K40" s="53"/>
      <c r="L40" s="54"/>
      <c r="M40" s="53"/>
    </row>
    <row r="41" spans="1:13" x14ac:dyDescent="0.2">
      <c r="A41" s="46">
        <v>36</v>
      </c>
      <c r="B41" s="47" t="s">
        <v>46</v>
      </c>
      <c r="C41" s="48">
        <v>18271</v>
      </c>
      <c r="D41" s="49">
        <v>1662.7</v>
      </c>
      <c r="E41" s="50">
        <v>49067.4</v>
      </c>
      <c r="F41" s="49">
        <v>215.7</v>
      </c>
      <c r="G41" s="49">
        <v>5241.8</v>
      </c>
      <c r="H41" s="49">
        <v>11904.2</v>
      </c>
      <c r="I41" s="51">
        <v>68091.8</v>
      </c>
      <c r="J41" s="52">
        <v>0.60934863011094365</v>
      </c>
      <c r="K41" s="53"/>
      <c r="L41" s="54"/>
      <c r="M41" s="53"/>
    </row>
    <row r="42" spans="1:13" x14ac:dyDescent="0.2">
      <c r="A42" s="46">
        <v>37</v>
      </c>
      <c r="B42" s="47" t="s">
        <v>47</v>
      </c>
      <c r="C42" s="48">
        <v>21730</v>
      </c>
      <c r="D42" s="49">
        <v>4768.2</v>
      </c>
      <c r="E42" s="50">
        <v>57719</v>
      </c>
      <c r="F42" s="49">
        <v>445.9</v>
      </c>
      <c r="G42" s="49">
        <v>3985.3</v>
      </c>
      <c r="H42" s="49">
        <v>18645.7</v>
      </c>
      <c r="I42" s="51">
        <v>85564.099999999991</v>
      </c>
      <c r="J42" s="52">
        <v>0.64382109468271698</v>
      </c>
      <c r="K42" s="53"/>
      <c r="L42" s="54"/>
      <c r="M42" s="53"/>
    </row>
    <row r="43" spans="1:13" x14ac:dyDescent="0.2">
      <c r="A43" s="46">
        <v>38</v>
      </c>
      <c r="B43" s="47" t="s">
        <v>48</v>
      </c>
      <c r="C43" s="48">
        <v>309745</v>
      </c>
      <c r="D43" s="49">
        <v>135939.79999999999</v>
      </c>
      <c r="E43" s="50">
        <v>1289466.3999999999</v>
      </c>
      <c r="F43" s="49">
        <v>8209.6</v>
      </c>
      <c r="G43" s="49">
        <v>14742.9</v>
      </c>
      <c r="H43" s="49">
        <v>165551.70000000001</v>
      </c>
      <c r="I43" s="51">
        <v>1613910.4</v>
      </c>
      <c r="J43" s="52">
        <v>0.85193891695592661</v>
      </c>
      <c r="K43" s="53"/>
      <c r="L43" s="54"/>
      <c r="M43" s="53"/>
    </row>
    <row r="44" spans="1:13" x14ac:dyDescent="0.2">
      <c r="A44" s="46">
        <v>39</v>
      </c>
      <c r="B44" s="6" t="s">
        <v>49</v>
      </c>
      <c r="C44" s="48">
        <v>838042</v>
      </c>
      <c r="D44" s="49">
        <v>622944.9</v>
      </c>
      <c r="E44" s="50">
        <v>5754778.2000000002</v>
      </c>
      <c r="F44" s="49">
        <v>39715.699999999997</v>
      </c>
      <c r="G44" s="49">
        <v>6621</v>
      </c>
      <c r="H44" s="49">
        <v>363780.9</v>
      </c>
      <c r="I44" s="51">
        <v>6787840.7000000011</v>
      </c>
      <c r="J44" s="52">
        <v>1.324339091978483</v>
      </c>
      <c r="K44" s="53"/>
      <c r="L44" s="54"/>
      <c r="M44" s="53"/>
    </row>
    <row r="45" spans="1:13" x14ac:dyDescent="0.2">
      <c r="A45" s="46">
        <v>40</v>
      </c>
      <c r="B45" s="17" t="s">
        <v>109</v>
      </c>
      <c r="C45" s="48">
        <v>2549</v>
      </c>
      <c r="D45" s="49">
        <v>175.8</v>
      </c>
      <c r="E45" s="50">
        <v>15018.4</v>
      </c>
      <c r="F45" s="49">
        <v>27.8</v>
      </c>
      <c r="G45" s="49">
        <v>31.6</v>
      </c>
      <c r="H45" s="49">
        <v>242.2</v>
      </c>
      <c r="I45" s="51">
        <v>15495.8</v>
      </c>
      <c r="J45" s="52">
        <v>0.99397968607820963</v>
      </c>
      <c r="K45" s="53"/>
      <c r="L45" s="54"/>
      <c r="M45" s="53"/>
    </row>
    <row r="46" spans="1:13" x14ac:dyDescent="0.2">
      <c r="A46" s="46">
        <v>41</v>
      </c>
      <c r="B46" s="17" t="s">
        <v>50</v>
      </c>
      <c r="C46" s="48">
        <v>12913</v>
      </c>
      <c r="D46" s="49">
        <v>1038.0999999999999</v>
      </c>
      <c r="E46" s="50">
        <v>24625.7</v>
      </c>
      <c r="F46" s="49">
        <v>172.9</v>
      </c>
      <c r="G46" s="49">
        <v>0</v>
      </c>
      <c r="H46" s="49">
        <v>302.10000000000002</v>
      </c>
      <c r="I46" s="51">
        <v>26138.799999999999</v>
      </c>
      <c r="J46" s="52">
        <v>0.33097244376862617</v>
      </c>
      <c r="K46" s="53"/>
      <c r="L46" s="54"/>
      <c r="M46" s="53"/>
    </row>
    <row r="47" spans="1:13" x14ac:dyDescent="0.2">
      <c r="A47" s="46">
        <v>42</v>
      </c>
      <c r="B47" s="17" t="s">
        <v>101</v>
      </c>
      <c r="C47" s="48">
        <v>5414</v>
      </c>
      <c r="D47" s="49">
        <v>1323.4</v>
      </c>
      <c r="E47" s="50">
        <v>16038.4</v>
      </c>
      <c r="F47" s="49">
        <v>32</v>
      </c>
      <c r="G47" s="49">
        <v>0</v>
      </c>
      <c r="H47" s="49">
        <v>2584.6999999999998</v>
      </c>
      <c r="I47" s="51">
        <v>19978.5</v>
      </c>
      <c r="J47" s="52">
        <v>0.60336201912391529</v>
      </c>
      <c r="K47" s="53"/>
      <c r="L47" s="54"/>
      <c r="M47" s="53"/>
    </row>
    <row r="48" spans="1:13" ht="12.75" x14ac:dyDescent="0.2">
      <c r="A48" s="55"/>
      <c r="B48" s="56" t="s">
        <v>51</v>
      </c>
      <c r="C48" s="57">
        <v>2421895</v>
      </c>
      <c r="D48" s="58">
        <v>1094941.0000000002</v>
      </c>
      <c r="E48" s="58">
        <v>11919315.699999999</v>
      </c>
      <c r="F48" s="58">
        <v>72122.099999999991</v>
      </c>
      <c r="G48" s="58">
        <v>269335.49999999988</v>
      </c>
      <c r="H48" s="58">
        <v>1456567.5999999996</v>
      </c>
      <c r="I48" s="58">
        <v>14812281.899999999</v>
      </c>
      <c r="J48" s="59">
        <v>1</v>
      </c>
      <c r="K48" s="53"/>
      <c r="L48" s="54"/>
      <c r="M48" s="53"/>
    </row>
    <row r="49" spans="10:10" x14ac:dyDescent="0.2">
      <c r="J49" s="69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.11811023622047245" right="0.11811023622047245" top="0.11811023622047245" bottom="0.11811023622047245" header="0.15748031496062992" footer="0.1574803149606299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F50" sqref="F50"/>
      <selection pane="topRight" activeCell="F50" sqref="F50"/>
      <selection pane="bottomLeft" activeCell="F50" sqref="F50"/>
      <selection pane="bottomRight" activeCell="F50" sqref="F50"/>
    </sheetView>
  </sheetViews>
  <sheetFormatPr defaultColWidth="8" defaultRowHeight="11.25" x14ac:dyDescent="0.2"/>
  <cols>
    <col min="1" max="1" width="3.28515625" style="41" customWidth="1"/>
    <col min="2" max="2" width="21.5703125" style="41" customWidth="1"/>
    <col min="3" max="4" width="11.140625" style="60" customWidth="1"/>
    <col min="5" max="5" width="10.140625" style="60" customWidth="1"/>
    <col min="6" max="7" width="8.7109375" style="60" customWidth="1"/>
    <col min="8" max="8" width="10" style="60" customWidth="1"/>
    <col min="9" max="9" width="11.28515625" style="60" customWidth="1"/>
    <col min="10" max="12" width="12" style="60" customWidth="1"/>
    <col min="13" max="13" width="14.7109375" style="60" customWidth="1"/>
    <col min="14" max="14" width="17.140625" style="60" customWidth="1"/>
    <col min="15" max="15" width="18.42578125" style="60" customWidth="1"/>
    <col min="16" max="16" width="16.85546875" style="60" customWidth="1"/>
    <col min="17" max="17" width="18" style="60" customWidth="1"/>
    <col min="18" max="18" width="19.42578125" style="60" customWidth="1"/>
    <col min="19" max="16384" width="8" style="41"/>
  </cols>
  <sheetData>
    <row r="1" spans="1:26" ht="27" customHeight="1" x14ac:dyDescent="0.2">
      <c r="A1" s="83" t="s">
        <v>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61"/>
      <c r="T1" s="61"/>
      <c r="U1" s="61"/>
      <c r="V1" s="61"/>
      <c r="W1" s="61"/>
      <c r="X1" s="61"/>
      <c r="Y1" s="61"/>
      <c r="Z1" s="61"/>
    </row>
    <row r="2" spans="1:26" ht="16.5" customHeight="1" x14ac:dyDescent="0.2">
      <c r="R2" s="68"/>
    </row>
    <row r="3" spans="1:26" ht="41.25" customHeight="1" x14ac:dyDescent="0.2">
      <c r="A3" s="75" t="s">
        <v>1</v>
      </c>
      <c r="B3" s="75" t="s">
        <v>53</v>
      </c>
      <c r="C3" s="77" t="s">
        <v>106</v>
      </c>
      <c r="D3" s="77"/>
      <c r="E3" s="86" t="s">
        <v>75</v>
      </c>
      <c r="F3" s="88" t="s">
        <v>76</v>
      </c>
      <c r="G3" s="89"/>
      <c r="H3" s="85" t="s">
        <v>77</v>
      </c>
      <c r="I3" s="85"/>
      <c r="J3" s="85" t="s">
        <v>78</v>
      </c>
      <c r="K3" s="85"/>
      <c r="L3" s="85"/>
      <c r="M3" s="85"/>
      <c r="N3" s="85" t="s">
        <v>79</v>
      </c>
      <c r="O3" s="85"/>
      <c r="P3" s="85"/>
      <c r="Q3" s="85"/>
      <c r="R3" s="90" t="s">
        <v>80</v>
      </c>
    </row>
    <row r="4" spans="1:26" ht="48" customHeight="1" x14ac:dyDescent="0.2">
      <c r="A4" s="81"/>
      <c r="B4" s="81"/>
      <c r="C4" s="70" t="s">
        <v>81</v>
      </c>
      <c r="D4" s="62" t="s">
        <v>82</v>
      </c>
      <c r="E4" s="87"/>
      <c r="F4" s="62" t="s">
        <v>83</v>
      </c>
      <c r="G4" s="62" t="s">
        <v>84</v>
      </c>
      <c r="H4" s="73" t="s">
        <v>126</v>
      </c>
      <c r="I4" s="73" t="s">
        <v>127</v>
      </c>
      <c r="J4" s="73" t="s">
        <v>85</v>
      </c>
      <c r="K4" s="73" t="s">
        <v>86</v>
      </c>
      <c r="L4" s="73" t="s">
        <v>87</v>
      </c>
      <c r="M4" s="73" t="s">
        <v>88</v>
      </c>
      <c r="N4" s="74" t="s">
        <v>89</v>
      </c>
      <c r="O4" s="74" t="s">
        <v>90</v>
      </c>
      <c r="P4" s="74" t="s">
        <v>91</v>
      </c>
      <c r="Q4" s="74" t="s">
        <v>92</v>
      </c>
      <c r="R4" s="91"/>
    </row>
    <row r="5" spans="1:26" s="45" customFormat="1" ht="45" x14ac:dyDescent="0.2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 t="s">
        <v>93</v>
      </c>
      <c r="K5" s="62" t="s">
        <v>94</v>
      </c>
      <c r="L5" s="62" t="s">
        <v>95</v>
      </c>
      <c r="M5" s="62" t="s">
        <v>96</v>
      </c>
      <c r="N5" s="62" t="s">
        <v>97</v>
      </c>
      <c r="O5" s="62" t="s">
        <v>98</v>
      </c>
      <c r="P5" s="62" t="s">
        <v>99</v>
      </c>
      <c r="Q5" s="62" t="s">
        <v>100</v>
      </c>
      <c r="R5" s="62" t="s">
        <v>128</v>
      </c>
    </row>
    <row r="6" spans="1:26" x14ac:dyDescent="0.2">
      <c r="A6" s="46">
        <v>1</v>
      </c>
      <c r="B6" s="47" t="s">
        <v>11</v>
      </c>
      <c r="C6" s="48">
        <v>15031</v>
      </c>
      <c r="D6" s="63">
        <v>0</v>
      </c>
      <c r="E6" s="63">
        <v>2606</v>
      </c>
      <c r="F6" s="63">
        <v>1404</v>
      </c>
      <c r="G6" s="63">
        <v>2281</v>
      </c>
      <c r="H6" s="64">
        <v>1582.19</v>
      </c>
      <c r="I6" s="64">
        <v>31.52</v>
      </c>
      <c r="J6" s="11">
        <v>2.1345397290045018</v>
      </c>
      <c r="K6" s="11">
        <v>1.1733750249484398</v>
      </c>
      <c r="L6" s="11">
        <v>1</v>
      </c>
      <c r="M6" s="11">
        <v>0.99845478292799406</v>
      </c>
      <c r="N6" s="11">
        <v>2.1345397290045018</v>
      </c>
      <c r="O6" s="11">
        <v>0.79694125314618713</v>
      </c>
      <c r="P6" s="11">
        <v>1.4632101732619998</v>
      </c>
      <c r="Q6" s="11">
        <v>0.62333463052824245</v>
      </c>
      <c r="R6" s="23">
        <v>1.1085777287391978</v>
      </c>
    </row>
    <row r="7" spans="1:26" x14ac:dyDescent="0.2">
      <c r="A7" s="46">
        <v>2</v>
      </c>
      <c r="B7" s="47" t="s">
        <v>12</v>
      </c>
      <c r="C7" s="48">
        <v>21126</v>
      </c>
      <c r="D7" s="63">
        <v>11516</v>
      </c>
      <c r="E7" s="63">
        <v>4863</v>
      </c>
      <c r="F7" s="63">
        <v>1413</v>
      </c>
      <c r="G7" s="63">
        <v>2379</v>
      </c>
      <c r="H7" s="64">
        <v>1887.87</v>
      </c>
      <c r="I7" s="64">
        <v>43.78</v>
      </c>
      <c r="J7" s="11">
        <v>1.6918141941998801</v>
      </c>
      <c r="K7" s="11">
        <v>1.2301902868503265</v>
      </c>
      <c r="L7" s="11">
        <v>1.5451102906371297</v>
      </c>
      <c r="M7" s="11">
        <v>1.0224684693486648</v>
      </c>
      <c r="N7" s="11">
        <v>1.6918141941998803</v>
      </c>
      <c r="O7" s="11">
        <v>0.94664778446064413</v>
      </c>
      <c r="P7" s="11">
        <v>1.1657446852497069</v>
      </c>
      <c r="Q7" s="11">
        <v>1.009755422737312</v>
      </c>
      <c r="R7" s="23">
        <v>1.1395158317696514</v>
      </c>
    </row>
    <row r="8" spans="1:26" x14ac:dyDescent="0.2">
      <c r="A8" s="46">
        <v>3</v>
      </c>
      <c r="B8" s="47" t="s">
        <v>13</v>
      </c>
      <c r="C8" s="48">
        <v>38201</v>
      </c>
      <c r="D8" s="63">
        <v>24125</v>
      </c>
      <c r="E8" s="63">
        <v>5769</v>
      </c>
      <c r="F8" s="63">
        <v>2857</v>
      </c>
      <c r="G8" s="63">
        <v>4425</v>
      </c>
      <c r="H8" s="64">
        <v>1955.75</v>
      </c>
      <c r="I8" s="64">
        <v>47.8</v>
      </c>
      <c r="J8" s="11">
        <v>1.2037974573091454</v>
      </c>
      <c r="K8" s="11">
        <v>1.1510169890840554</v>
      </c>
      <c r="L8" s="11">
        <v>1.6315279704719772</v>
      </c>
      <c r="M8" s="11">
        <v>1.0288507739985202</v>
      </c>
      <c r="N8" s="11">
        <v>1.2037974573091454</v>
      </c>
      <c r="O8" s="11">
        <v>1.0523155508373481</v>
      </c>
      <c r="P8" s="11">
        <v>1.1289552447667404</v>
      </c>
      <c r="Q8" s="11">
        <v>0.99760972243294788</v>
      </c>
      <c r="R8" s="23">
        <v>1.0727722057013103</v>
      </c>
    </row>
    <row r="9" spans="1:26" x14ac:dyDescent="0.2">
      <c r="A9" s="46">
        <v>4</v>
      </c>
      <c r="B9" s="47" t="s">
        <v>14</v>
      </c>
      <c r="C9" s="48">
        <v>27627</v>
      </c>
      <c r="D9" s="63">
        <v>11274</v>
      </c>
      <c r="E9" s="63">
        <v>4892</v>
      </c>
      <c r="F9" s="63">
        <v>2193</v>
      </c>
      <c r="G9" s="63">
        <v>3207</v>
      </c>
      <c r="H9" s="64">
        <v>2320.12</v>
      </c>
      <c r="I9" s="64">
        <v>41.86</v>
      </c>
      <c r="J9" s="11">
        <v>1.4348958144810029</v>
      </c>
      <c r="K9" s="11">
        <v>1.1770731530748906</v>
      </c>
      <c r="L9" s="11">
        <v>1.4080790531002281</v>
      </c>
      <c r="M9" s="11">
        <v>1.0408456772776633</v>
      </c>
      <c r="N9" s="11">
        <v>1.4348958144810029</v>
      </c>
      <c r="O9" s="11">
        <v>0.99724891536271709</v>
      </c>
      <c r="P9" s="11">
        <v>1.1704667719457322</v>
      </c>
      <c r="Q9" s="11">
        <v>0.88047069893188912</v>
      </c>
      <c r="R9" s="23">
        <v>1.0583765353857029</v>
      </c>
    </row>
    <row r="10" spans="1:26" x14ac:dyDescent="0.2">
      <c r="A10" s="46">
        <v>5</v>
      </c>
      <c r="B10" s="47" t="s">
        <v>15</v>
      </c>
      <c r="C10" s="48">
        <v>206687</v>
      </c>
      <c r="D10" s="63">
        <v>187523</v>
      </c>
      <c r="E10" s="63">
        <v>5223</v>
      </c>
      <c r="F10" s="63">
        <v>13997</v>
      </c>
      <c r="G10" s="63">
        <v>23365</v>
      </c>
      <c r="H10" s="64">
        <v>1455.78</v>
      </c>
      <c r="I10" s="64">
        <v>25.92</v>
      </c>
      <c r="J10" s="11">
        <v>0.71159708480294681</v>
      </c>
      <c r="K10" s="11">
        <v>1.0252700943939386</v>
      </c>
      <c r="L10" s="11">
        <v>1.9072800901846754</v>
      </c>
      <c r="M10" s="11">
        <v>0.98809540261028306</v>
      </c>
      <c r="N10" s="11">
        <v>0.71159708480294681</v>
      </c>
      <c r="O10" s="11">
        <v>0.95291744629953024</v>
      </c>
      <c r="P10" s="11">
        <v>0.94252711245902809</v>
      </c>
      <c r="Q10" s="11">
        <v>1.038812532907448</v>
      </c>
      <c r="R10" s="23">
        <v>0.95664500607623193</v>
      </c>
    </row>
    <row r="11" spans="1:26" x14ac:dyDescent="0.2">
      <c r="A11" s="46">
        <v>6</v>
      </c>
      <c r="B11" s="47" t="s">
        <v>16</v>
      </c>
      <c r="C11" s="48">
        <v>104295</v>
      </c>
      <c r="D11" s="63">
        <v>79176</v>
      </c>
      <c r="E11" s="63">
        <v>6012</v>
      </c>
      <c r="F11" s="63">
        <v>6080</v>
      </c>
      <c r="G11" s="63">
        <v>10795</v>
      </c>
      <c r="H11" s="64">
        <v>1792.61</v>
      </c>
      <c r="I11" s="64">
        <v>29.85</v>
      </c>
      <c r="J11" s="11">
        <v>0.82115793342601917</v>
      </c>
      <c r="K11" s="11">
        <v>1.0576441823673235</v>
      </c>
      <c r="L11" s="11">
        <v>1.7591543218754495</v>
      </c>
      <c r="M11" s="11">
        <v>1.0068059015127886</v>
      </c>
      <c r="N11" s="11">
        <v>0.82115793342601917</v>
      </c>
      <c r="O11" s="11">
        <v>0.79526377690953431</v>
      </c>
      <c r="P11" s="11">
        <v>0.90708619060966034</v>
      </c>
      <c r="Q11" s="11">
        <v>0.98838908331649378</v>
      </c>
      <c r="R11" s="23">
        <v>0.91931488862896038</v>
      </c>
    </row>
    <row r="12" spans="1:26" x14ac:dyDescent="0.2">
      <c r="A12" s="46">
        <v>7</v>
      </c>
      <c r="B12" s="47" t="s">
        <v>17</v>
      </c>
      <c r="C12" s="48">
        <v>10668</v>
      </c>
      <c r="D12" s="63">
        <v>0</v>
      </c>
      <c r="E12" s="63">
        <v>2301</v>
      </c>
      <c r="F12" s="63">
        <v>749</v>
      </c>
      <c r="G12" s="63">
        <v>1227</v>
      </c>
      <c r="H12" s="64">
        <v>1536.6</v>
      </c>
      <c r="I12" s="64">
        <v>24.19</v>
      </c>
      <c r="J12" s="11">
        <v>2.7621359830021248</v>
      </c>
      <c r="K12" s="11">
        <v>1.2156917885264342</v>
      </c>
      <c r="L12" s="11">
        <v>1</v>
      </c>
      <c r="M12" s="11">
        <v>0.99042225388297478</v>
      </c>
      <c r="N12" s="11">
        <v>2.7621359830021248</v>
      </c>
      <c r="O12" s="11">
        <v>0.61563672251344492</v>
      </c>
      <c r="P12" s="11">
        <v>1.1397497053749166</v>
      </c>
      <c r="Q12" s="11">
        <v>0.64581465918847347</v>
      </c>
      <c r="R12" s="23">
        <v>1.0700187279041156</v>
      </c>
    </row>
    <row r="13" spans="1:26" x14ac:dyDescent="0.2">
      <c r="A13" s="46">
        <v>8</v>
      </c>
      <c r="B13" s="47" t="s">
        <v>18</v>
      </c>
      <c r="C13" s="48">
        <v>86252</v>
      </c>
      <c r="D13" s="63">
        <v>67975</v>
      </c>
      <c r="E13" s="63">
        <v>6241</v>
      </c>
      <c r="F13" s="63">
        <v>5817</v>
      </c>
      <c r="G13" s="63">
        <v>10203</v>
      </c>
      <c r="H13" s="64">
        <v>1716.32</v>
      </c>
      <c r="I13" s="64">
        <v>47.43</v>
      </c>
      <c r="J13" s="11">
        <v>0.86742181823803111</v>
      </c>
      <c r="K13" s="11">
        <v>1.072357742429161</v>
      </c>
      <c r="L13" s="11">
        <v>1.7880976673004683</v>
      </c>
      <c r="M13" s="11">
        <v>1.017511548508492</v>
      </c>
      <c r="N13" s="11">
        <v>0.86742181823803099</v>
      </c>
      <c r="O13" s="11">
        <v>0.95825699581650103</v>
      </c>
      <c r="P13" s="11">
        <v>1.0622868634768869</v>
      </c>
      <c r="Q13" s="11">
        <v>1.0186273760701188</v>
      </c>
      <c r="R13" s="23">
        <v>1.0074633851673165</v>
      </c>
    </row>
    <row r="14" spans="1:26" x14ac:dyDescent="0.2">
      <c r="A14" s="46">
        <v>9</v>
      </c>
      <c r="B14" s="47" t="s">
        <v>19</v>
      </c>
      <c r="C14" s="48">
        <v>11638</v>
      </c>
      <c r="D14" s="63">
        <v>0</v>
      </c>
      <c r="E14" s="63">
        <v>3740</v>
      </c>
      <c r="F14" s="63">
        <v>773</v>
      </c>
      <c r="G14" s="63">
        <v>1218</v>
      </c>
      <c r="H14" s="64">
        <v>2166.2800000000002</v>
      </c>
      <c r="I14" s="64">
        <v>59.38</v>
      </c>
      <c r="J14" s="11">
        <v>2.5819270206793838</v>
      </c>
      <c r="K14" s="11">
        <v>1.3213610586011342</v>
      </c>
      <c r="L14" s="11">
        <v>1</v>
      </c>
      <c r="M14" s="11">
        <v>1.0479270292958769</v>
      </c>
      <c r="N14" s="11">
        <v>2.5819270206793838</v>
      </c>
      <c r="O14" s="11">
        <v>0.66978515952753048</v>
      </c>
      <c r="P14" s="11">
        <v>1.1926844063228352</v>
      </c>
      <c r="Q14" s="11">
        <v>0.70194958111856687</v>
      </c>
      <c r="R14" s="23">
        <v>1.0953350847952681</v>
      </c>
    </row>
    <row r="15" spans="1:26" x14ac:dyDescent="0.2">
      <c r="A15" s="46">
        <v>10</v>
      </c>
      <c r="B15" s="47" t="s">
        <v>20</v>
      </c>
      <c r="C15" s="48">
        <v>17460</v>
      </c>
      <c r="D15" s="63">
        <v>7704</v>
      </c>
      <c r="E15" s="63">
        <v>5308</v>
      </c>
      <c r="F15" s="63">
        <v>1556</v>
      </c>
      <c r="G15" s="63">
        <v>2242</v>
      </c>
      <c r="H15" s="64">
        <v>1996.08</v>
      </c>
      <c r="I15" s="64">
        <v>59.59</v>
      </c>
      <c r="J15" s="11">
        <v>1.9210576555937382</v>
      </c>
      <c r="K15" s="11">
        <v>1.3040091638029783</v>
      </c>
      <c r="L15" s="11">
        <v>1.4412371134020618</v>
      </c>
      <c r="M15" s="11">
        <v>1.0402491840557391</v>
      </c>
      <c r="N15" s="11">
        <v>1.9210576555937384</v>
      </c>
      <c r="O15" s="11">
        <v>1.2688218566121727</v>
      </c>
      <c r="P15" s="11">
        <v>1.4335520158103225</v>
      </c>
      <c r="Q15" s="11">
        <v>0.99839062898148156</v>
      </c>
      <c r="R15" s="23">
        <v>1.2872099156147225</v>
      </c>
    </row>
    <row r="16" spans="1:26" x14ac:dyDescent="0.2">
      <c r="A16" s="46">
        <v>11</v>
      </c>
      <c r="B16" s="47" t="s">
        <v>21</v>
      </c>
      <c r="C16" s="48">
        <v>11039</v>
      </c>
      <c r="D16" s="63">
        <v>4818</v>
      </c>
      <c r="E16" s="63">
        <v>3374</v>
      </c>
      <c r="F16" s="63">
        <v>788</v>
      </c>
      <c r="G16" s="63">
        <v>1306</v>
      </c>
      <c r="H16" s="64">
        <v>2060.4899999999998</v>
      </c>
      <c r="I16" s="64">
        <v>59.59</v>
      </c>
      <c r="J16" s="11">
        <v>2.6894706646133408</v>
      </c>
      <c r="K16" s="11">
        <v>1.3056436271401395</v>
      </c>
      <c r="L16" s="11">
        <v>1.436452577226198</v>
      </c>
      <c r="M16" s="11">
        <v>1.0432190633654876</v>
      </c>
      <c r="N16" s="11">
        <v>2.6894706646133408</v>
      </c>
      <c r="O16" s="11">
        <v>1.0171143424867508</v>
      </c>
      <c r="P16" s="11">
        <v>1.3262264072483796</v>
      </c>
      <c r="Q16" s="11">
        <v>0.99632347159779866</v>
      </c>
      <c r="R16" s="23">
        <v>1.3191322307226623</v>
      </c>
    </row>
    <row r="17" spans="1:18" x14ac:dyDescent="0.2">
      <c r="A17" s="46">
        <v>12</v>
      </c>
      <c r="B17" s="47" t="s">
        <v>22</v>
      </c>
      <c r="C17" s="48">
        <v>17815</v>
      </c>
      <c r="D17" s="63">
        <v>5753</v>
      </c>
      <c r="E17" s="63">
        <v>5742</v>
      </c>
      <c r="F17" s="63">
        <v>1266</v>
      </c>
      <c r="G17" s="63">
        <v>2183</v>
      </c>
      <c r="H17" s="64">
        <v>1735.02</v>
      </c>
      <c r="I17" s="64">
        <v>53.86</v>
      </c>
      <c r="J17" s="11">
        <v>1.8947329029843765</v>
      </c>
      <c r="K17" s="11">
        <v>1.3223126578725792</v>
      </c>
      <c r="L17" s="11">
        <v>1.3229301150715689</v>
      </c>
      <c r="M17" s="11">
        <v>1.0235760517799353</v>
      </c>
      <c r="N17" s="11">
        <v>1.8947329029843762</v>
      </c>
      <c r="O17" s="11">
        <v>0.92666100315225575</v>
      </c>
      <c r="P17" s="11">
        <v>1.3649798498341792</v>
      </c>
      <c r="Q17" s="11">
        <v>0.92929900802335363</v>
      </c>
      <c r="R17" s="23">
        <v>1.1934614231527976</v>
      </c>
    </row>
    <row r="18" spans="1:18" x14ac:dyDescent="0.2">
      <c r="A18" s="46">
        <v>13</v>
      </c>
      <c r="B18" s="47" t="s">
        <v>23</v>
      </c>
      <c r="C18" s="48">
        <v>34766</v>
      </c>
      <c r="D18" s="63">
        <v>18796</v>
      </c>
      <c r="E18" s="63">
        <v>9838</v>
      </c>
      <c r="F18" s="63">
        <v>2927</v>
      </c>
      <c r="G18" s="63">
        <v>4650</v>
      </c>
      <c r="H18" s="64">
        <v>1676.52</v>
      </c>
      <c r="I18" s="64">
        <v>51.73</v>
      </c>
      <c r="J18" s="11">
        <v>1.2634547162936969</v>
      </c>
      <c r="K18" s="11">
        <v>1.2829776218144164</v>
      </c>
      <c r="L18" s="11">
        <v>1.5406431571075188</v>
      </c>
      <c r="M18" s="11">
        <v>1.0191553755626668</v>
      </c>
      <c r="N18" s="11">
        <v>1.2634547162936969</v>
      </c>
      <c r="O18" s="11">
        <v>1.2351263025251171</v>
      </c>
      <c r="P18" s="11">
        <v>1.4393346069277029</v>
      </c>
      <c r="Q18" s="11">
        <v>1.0500393056804</v>
      </c>
      <c r="R18" s="23">
        <v>1.2256357945700134</v>
      </c>
    </row>
    <row r="19" spans="1:18" x14ac:dyDescent="0.2">
      <c r="A19" s="46">
        <v>14</v>
      </c>
      <c r="B19" s="47" t="s">
        <v>24</v>
      </c>
      <c r="C19" s="48">
        <v>13227</v>
      </c>
      <c r="D19" s="63">
        <v>0</v>
      </c>
      <c r="E19" s="63">
        <v>2825</v>
      </c>
      <c r="F19" s="63">
        <v>1008</v>
      </c>
      <c r="G19" s="63">
        <v>1663</v>
      </c>
      <c r="H19" s="64">
        <v>1735.02</v>
      </c>
      <c r="I19" s="64">
        <v>59.33</v>
      </c>
      <c r="J19" s="11">
        <v>2.3438320606839547</v>
      </c>
      <c r="K19" s="11">
        <v>1.2135782868375293</v>
      </c>
      <c r="L19" s="11">
        <v>1</v>
      </c>
      <c r="M19" s="11">
        <v>1.0280016181229774</v>
      </c>
      <c r="N19" s="11">
        <v>2.3438320606839547</v>
      </c>
      <c r="O19" s="11">
        <v>0.69237696049678688</v>
      </c>
      <c r="P19" s="11">
        <v>1.2909117420287139</v>
      </c>
      <c r="Q19" s="11">
        <v>0.64469189897425105</v>
      </c>
      <c r="R19" s="23">
        <v>1.075606166694177</v>
      </c>
    </row>
    <row r="20" spans="1:18" x14ac:dyDescent="0.2">
      <c r="A20" s="46">
        <v>15</v>
      </c>
      <c r="B20" s="47" t="s">
        <v>25</v>
      </c>
      <c r="C20" s="48">
        <v>29535</v>
      </c>
      <c r="D20" s="63">
        <v>15508</v>
      </c>
      <c r="E20" s="63">
        <v>6767</v>
      </c>
      <c r="F20" s="63">
        <v>2301</v>
      </c>
      <c r="G20" s="63">
        <v>3718</v>
      </c>
      <c r="H20" s="64">
        <v>2098.36</v>
      </c>
      <c r="I20" s="64">
        <v>50.07</v>
      </c>
      <c r="J20" s="11">
        <v>1.3809604424129565</v>
      </c>
      <c r="K20" s="11">
        <v>1.2291179955984426</v>
      </c>
      <c r="L20" s="11">
        <v>1.5250719485356357</v>
      </c>
      <c r="M20" s="11">
        <v>1.0372629450117976</v>
      </c>
      <c r="N20" s="11">
        <v>1.3809604424129565</v>
      </c>
      <c r="O20" s="11">
        <v>1.1031491907312996</v>
      </c>
      <c r="P20" s="11">
        <v>1.320866454409678</v>
      </c>
      <c r="Q20" s="11">
        <v>0.9957912955721635</v>
      </c>
      <c r="R20" s="23">
        <v>1.163075288758727</v>
      </c>
    </row>
    <row r="21" spans="1:18" x14ac:dyDescent="0.2">
      <c r="A21" s="46">
        <v>16</v>
      </c>
      <c r="B21" s="47" t="s">
        <v>26</v>
      </c>
      <c r="C21" s="48">
        <v>44393</v>
      </c>
      <c r="D21" s="63">
        <v>25050</v>
      </c>
      <c r="E21" s="63">
        <v>4547</v>
      </c>
      <c r="F21" s="63">
        <v>2721</v>
      </c>
      <c r="G21" s="63">
        <v>5026</v>
      </c>
      <c r="H21" s="64">
        <v>1524.57</v>
      </c>
      <c r="I21" s="64">
        <v>50.34</v>
      </c>
      <c r="J21" s="11">
        <v>1.1195789125913245</v>
      </c>
      <c r="K21" s="11">
        <v>1.1024260581623229</v>
      </c>
      <c r="L21" s="11">
        <v>1.5642781519608948</v>
      </c>
      <c r="M21" s="11">
        <v>1.0110245207995701</v>
      </c>
      <c r="N21" s="11">
        <v>1.1195789125913245</v>
      </c>
      <c r="O21" s="11">
        <v>0.77825338635138985</v>
      </c>
      <c r="P21" s="11">
        <v>1.0385399515842164</v>
      </c>
      <c r="Q21" s="11">
        <v>0.91611050935546412</v>
      </c>
      <c r="R21" s="23">
        <v>0.96671256360348479</v>
      </c>
    </row>
    <row r="22" spans="1:18" x14ac:dyDescent="0.2">
      <c r="A22" s="46">
        <v>17</v>
      </c>
      <c r="B22" s="47" t="s">
        <v>27</v>
      </c>
      <c r="C22" s="48">
        <v>32574</v>
      </c>
      <c r="D22" s="63">
        <v>14130</v>
      </c>
      <c r="E22" s="63">
        <v>2983</v>
      </c>
      <c r="F22" s="63">
        <v>2759</v>
      </c>
      <c r="G22" s="63">
        <v>4307</v>
      </c>
      <c r="H22" s="64">
        <v>2067.5500000000002</v>
      </c>
      <c r="I22" s="64">
        <v>32.49</v>
      </c>
      <c r="J22" s="11">
        <v>1.308100530075111</v>
      </c>
      <c r="K22" s="11">
        <v>1.0915761036409406</v>
      </c>
      <c r="L22" s="11">
        <v>1.4337815435623504</v>
      </c>
      <c r="M22" s="11">
        <v>1.0216190264111558</v>
      </c>
      <c r="N22" s="11">
        <v>1.308100530075111</v>
      </c>
      <c r="O22" s="11">
        <v>0.986253187479468</v>
      </c>
      <c r="P22" s="11">
        <v>1.2135308788612134</v>
      </c>
      <c r="Q22" s="11">
        <v>0.83142182530587194</v>
      </c>
      <c r="R22" s="23">
        <v>1.0342115165954719</v>
      </c>
    </row>
    <row r="23" spans="1:18" x14ac:dyDescent="0.2">
      <c r="A23" s="46">
        <v>18</v>
      </c>
      <c r="B23" s="47" t="s">
        <v>28</v>
      </c>
      <c r="C23" s="48">
        <v>10091</v>
      </c>
      <c r="D23" s="63">
        <v>4565</v>
      </c>
      <c r="E23" s="63">
        <v>3850</v>
      </c>
      <c r="F23" s="63">
        <v>738</v>
      </c>
      <c r="G23" s="63">
        <v>1175</v>
      </c>
      <c r="H23" s="64">
        <v>1735.02</v>
      </c>
      <c r="I23" s="64">
        <v>64.55</v>
      </c>
      <c r="J23" s="11">
        <v>2.88576619429855</v>
      </c>
      <c r="K23" s="11">
        <v>1.3815280943414925</v>
      </c>
      <c r="L23" s="11">
        <v>1.4523833118620553</v>
      </c>
      <c r="M23" s="11">
        <v>1.0322249190938511</v>
      </c>
      <c r="N23" s="11">
        <v>2.88576619429855</v>
      </c>
      <c r="O23" s="11">
        <v>1.1031112140889614</v>
      </c>
      <c r="P23" s="11">
        <v>1.3666011453355851</v>
      </c>
      <c r="Q23" s="11">
        <v>1.0659219037723378</v>
      </c>
      <c r="R23" s="23">
        <v>1.3967360085939728</v>
      </c>
    </row>
    <row r="24" spans="1:18" x14ac:dyDescent="0.2">
      <c r="A24" s="46">
        <v>19</v>
      </c>
      <c r="B24" s="47" t="s">
        <v>29</v>
      </c>
      <c r="C24" s="48">
        <v>18483</v>
      </c>
      <c r="D24" s="63">
        <v>7074</v>
      </c>
      <c r="E24" s="63">
        <v>3321</v>
      </c>
      <c r="F24" s="63">
        <v>1426</v>
      </c>
      <c r="G24" s="63">
        <v>2310</v>
      </c>
      <c r="H24" s="64">
        <v>1921.44</v>
      </c>
      <c r="I24" s="64">
        <v>47.34</v>
      </c>
      <c r="J24" s="11">
        <v>1.8479395480531662</v>
      </c>
      <c r="K24" s="11">
        <v>1.1796786236000649</v>
      </c>
      <c r="L24" s="11">
        <v>1.3827300762863173</v>
      </c>
      <c r="M24" s="11">
        <v>1.0268966066589647</v>
      </c>
      <c r="N24" s="11">
        <v>1.847939548053166</v>
      </c>
      <c r="O24" s="11">
        <v>0.94114542100750664</v>
      </c>
      <c r="P24" s="11">
        <v>1.246045797094071</v>
      </c>
      <c r="Q24" s="11">
        <v>0.8665338545361736</v>
      </c>
      <c r="R24" s="23">
        <v>1.1226930853649861</v>
      </c>
    </row>
    <row r="25" spans="1:18" x14ac:dyDescent="0.2">
      <c r="A25" s="46">
        <v>20</v>
      </c>
      <c r="B25" s="47" t="s">
        <v>30</v>
      </c>
      <c r="C25" s="48">
        <v>61176</v>
      </c>
      <c r="D25" s="63">
        <v>30743</v>
      </c>
      <c r="E25" s="63">
        <v>5524</v>
      </c>
      <c r="F25" s="63">
        <v>4547</v>
      </c>
      <c r="G25" s="63">
        <v>7973</v>
      </c>
      <c r="H25" s="64">
        <v>2166.44</v>
      </c>
      <c r="I25" s="64">
        <v>31.41</v>
      </c>
      <c r="J25" s="11">
        <v>0.9770378361884835</v>
      </c>
      <c r="K25" s="11">
        <v>1.0902968484372957</v>
      </c>
      <c r="L25" s="11">
        <v>1.5025336733359489</v>
      </c>
      <c r="M25" s="11">
        <v>1.0253049568942605</v>
      </c>
      <c r="N25" s="11">
        <v>0.97703783618848361</v>
      </c>
      <c r="O25" s="11">
        <v>0.90917552933251955</v>
      </c>
      <c r="P25" s="11">
        <v>1.1990645415765879</v>
      </c>
      <c r="Q25" s="11">
        <v>0.87026874408569266</v>
      </c>
      <c r="R25" s="23">
        <v>0.99641669354031137</v>
      </c>
    </row>
    <row r="26" spans="1:18" x14ac:dyDescent="0.2">
      <c r="A26" s="46">
        <v>21</v>
      </c>
      <c r="B26" s="47" t="s">
        <v>31</v>
      </c>
      <c r="C26" s="48">
        <v>15605</v>
      </c>
      <c r="D26" s="63">
        <v>5796</v>
      </c>
      <c r="E26" s="63">
        <v>4436</v>
      </c>
      <c r="F26" s="63">
        <v>1149</v>
      </c>
      <c r="G26" s="63">
        <v>1906</v>
      </c>
      <c r="H26" s="64">
        <v>1938.06</v>
      </c>
      <c r="I26" s="64">
        <v>55.42</v>
      </c>
      <c r="J26" s="11">
        <v>2.0780946277902381</v>
      </c>
      <c r="K26" s="11">
        <v>1.2842678628644666</v>
      </c>
      <c r="L26" s="11">
        <v>1.3714194168535725</v>
      </c>
      <c r="M26" s="11">
        <v>1.0342001547112911</v>
      </c>
      <c r="N26" s="11">
        <v>2.0780946277902381</v>
      </c>
      <c r="O26" s="11">
        <v>0.97671666240451982</v>
      </c>
      <c r="P26" s="11">
        <v>1.3351295140481545</v>
      </c>
      <c r="Q26" s="11">
        <v>0.93564332697976882</v>
      </c>
      <c r="R26" s="23">
        <v>1.2148187848780796</v>
      </c>
    </row>
    <row r="27" spans="1:18" x14ac:dyDescent="0.2">
      <c r="A27" s="46">
        <v>22</v>
      </c>
      <c r="B27" s="47" t="s">
        <v>32</v>
      </c>
      <c r="C27" s="48">
        <v>28230</v>
      </c>
      <c r="D27" s="63">
        <v>15122</v>
      </c>
      <c r="E27" s="63">
        <v>5645</v>
      </c>
      <c r="F27" s="63">
        <v>2365</v>
      </c>
      <c r="G27" s="63">
        <v>3790</v>
      </c>
      <c r="H27" s="64">
        <v>1850.15</v>
      </c>
      <c r="I27" s="64">
        <v>53.93</v>
      </c>
      <c r="J27" s="11">
        <v>1.4170622269453301</v>
      </c>
      <c r="K27" s="11">
        <v>1.1999645766914631</v>
      </c>
      <c r="L27" s="11">
        <v>1.5356712716967764</v>
      </c>
      <c r="M27" s="11">
        <v>1.0289412127870046</v>
      </c>
      <c r="N27" s="11">
        <v>1.4170622269453301</v>
      </c>
      <c r="O27" s="11">
        <v>1.15680284671662</v>
      </c>
      <c r="P27" s="11">
        <v>1.3642418873076552</v>
      </c>
      <c r="Q27" s="11">
        <v>0.97892878984109355</v>
      </c>
      <c r="R27" s="23">
        <v>1.180503874927834</v>
      </c>
    </row>
    <row r="28" spans="1:18" x14ac:dyDescent="0.2">
      <c r="A28" s="46">
        <v>23</v>
      </c>
      <c r="B28" s="47" t="s">
        <v>33</v>
      </c>
      <c r="C28" s="48">
        <v>16122</v>
      </c>
      <c r="D28" s="63">
        <v>8106</v>
      </c>
      <c r="E28" s="63">
        <v>2512</v>
      </c>
      <c r="F28" s="63">
        <v>1825</v>
      </c>
      <c r="G28" s="63">
        <v>2451</v>
      </c>
      <c r="H28" s="64">
        <v>1931.51</v>
      </c>
      <c r="I28" s="64">
        <v>53.92</v>
      </c>
      <c r="J28" s="11">
        <v>2.0306951164040856</v>
      </c>
      <c r="K28" s="11">
        <v>1.1558119340032253</v>
      </c>
      <c r="L28" s="11">
        <v>1.502791216970599</v>
      </c>
      <c r="M28" s="11">
        <v>1.0326845486686425</v>
      </c>
      <c r="N28" s="11">
        <v>2.0306951164040856</v>
      </c>
      <c r="O28" s="11">
        <v>1.478697324420021</v>
      </c>
      <c r="P28" s="11">
        <v>1.493424622823035</v>
      </c>
      <c r="Q28" s="11">
        <v>0.92272064577466073</v>
      </c>
      <c r="R28" s="23">
        <v>1.3109851900196146</v>
      </c>
    </row>
    <row r="29" spans="1:18" x14ac:dyDescent="0.2">
      <c r="A29" s="46">
        <v>24</v>
      </c>
      <c r="B29" s="47" t="s">
        <v>34</v>
      </c>
      <c r="C29" s="48">
        <v>12751</v>
      </c>
      <c r="D29" s="63">
        <v>0</v>
      </c>
      <c r="E29" s="63">
        <v>5250</v>
      </c>
      <c r="F29" s="63">
        <v>1322</v>
      </c>
      <c r="G29" s="63">
        <v>1962</v>
      </c>
      <c r="H29" s="64">
        <v>1735.02</v>
      </c>
      <c r="I29" s="64">
        <v>30.56</v>
      </c>
      <c r="J29" s="11">
        <v>2.4089300185606359</v>
      </c>
      <c r="K29" s="11">
        <v>1.4117324131440672</v>
      </c>
      <c r="L29" s="11">
        <v>1</v>
      </c>
      <c r="M29" s="11">
        <v>1.0047249190938512</v>
      </c>
      <c r="N29" s="11">
        <v>2.4089300185606359</v>
      </c>
      <c r="O29" s="11">
        <v>1.070948539304408</v>
      </c>
      <c r="P29" s="11">
        <v>1.7962152400614213</v>
      </c>
      <c r="Q29" s="11">
        <v>0.74995775727420921</v>
      </c>
      <c r="R29" s="23">
        <v>1.3380637406691296</v>
      </c>
    </row>
    <row r="30" spans="1:18" x14ac:dyDescent="0.2">
      <c r="A30" s="46">
        <v>25</v>
      </c>
      <c r="B30" s="47" t="s">
        <v>35</v>
      </c>
      <c r="C30" s="48">
        <v>40569</v>
      </c>
      <c r="D30" s="63">
        <v>28237</v>
      </c>
      <c r="E30" s="63">
        <v>6172</v>
      </c>
      <c r="F30" s="63">
        <v>2494</v>
      </c>
      <c r="G30" s="63">
        <v>4924</v>
      </c>
      <c r="H30" s="64">
        <v>1767.7</v>
      </c>
      <c r="I30" s="64">
        <v>24.8</v>
      </c>
      <c r="J30" s="11">
        <v>1.1685539862127898</v>
      </c>
      <c r="K30" s="11">
        <v>1.1521358672878306</v>
      </c>
      <c r="L30" s="11">
        <v>1.6960240577781063</v>
      </c>
      <c r="M30" s="11">
        <v>1.0015715663387894</v>
      </c>
      <c r="N30" s="11">
        <v>1.1685539862127898</v>
      </c>
      <c r="O30" s="11">
        <v>0.87619681874071975</v>
      </c>
      <c r="P30" s="11">
        <v>1.1526925464515545</v>
      </c>
      <c r="Q30" s="11">
        <v>1.0380544170503074</v>
      </c>
      <c r="R30" s="23">
        <v>1.07431218128482</v>
      </c>
    </row>
    <row r="31" spans="1:18" x14ac:dyDescent="0.2">
      <c r="A31" s="46">
        <v>26</v>
      </c>
      <c r="B31" s="47" t="s">
        <v>36</v>
      </c>
      <c r="C31" s="48">
        <v>15630</v>
      </c>
      <c r="D31" s="63">
        <v>0</v>
      </c>
      <c r="E31" s="63">
        <v>1760</v>
      </c>
      <c r="F31" s="63">
        <v>1094</v>
      </c>
      <c r="G31" s="63">
        <v>1906</v>
      </c>
      <c r="H31" s="64">
        <v>1698.9</v>
      </c>
      <c r="I31" s="64">
        <v>34.729999999999997</v>
      </c>
      <c r="J31" s="11">
        <v>2.0757304329281299</v>
      </c>
      <c r="K31" s="11">
        <v>1.1126039667306462</v>
      </c>
      <c r="L31" s="11">
        <v>1</v>
      </c>
      <c r="M31" s="11">
        <v>1.0064332491956389</v>
      </c>
      <c r="N31" s="11">
        <v>2.0757304329281299</v>
      </c>
      <c r="O31" s="11">
        <v>0.57077607080990567</v>
      </c>
      <c r="P31" s="11">
        <v>1.1238117225198292</v>
      </c>
      <c r="Q31" s="11">
        <v>0.59105108578289289</v>
      </c>
      <c r="R31" s="23">
        <v>0.95020662514472143</v>
      </c>
    </row>
    <row r="32" spans="1:18" x14ac:dyDescent="0.2">
      <c r="A32" s="46">
        <v>27</v>
      </c>
      <c r="B32" s="47" t="s">
        <v>37</v>
      </c>
      <c r="C32" s="48">
        <v>57093</v>
      </c>
      <c r="D32" s="63">
        <v>40656</v>
      </c>
      <c r="E32" s="63">
        <v>6350</v>
      </c>
      <c r="F32" s="63">
        <v>3873</v>
      </c>
      <c r="G32" s="63">
        <v>7114</v>
      </c>
      <c r="H32" s="64">
        <v>1547.18</v>
      </c>
      <c r="I32" s="64">
        <v>49.49</v>
      </c>
      <c r="J32" s="11">
        <v>1.0040016581133706</v>
      </c>
      <c r="K32" s="11">
        <v>1.1112220412309741</v>
      </c>
      <c r="L32" s="11">
        <v>1.7121013083915715</v>
      </c>
      <c r="M32" s="11">
        <v>1.0113793425396849</v>
      </c>
      <c r="N32" s="11">
        <v>1.0040016581133706</v>
      </c>
      <c r="O32" s="11">
        <v>0.95058476966010019</v>
      </c>
      <c r="P32" s="11">
        <v>1.1525240125120491</v>
      </c>
      <c r="Q32" s="11">
        <v>1.0106824437228226</v>
      </c>
      <c r="R32" s="23">
        <v>1.050014270238155</v>
      </c>
    </row>
    <row r="33" spans="1:18" x14ac:dyDescent="0.2">
      <c r="A33" s="46">
        <v>28</v>
      </c>
      <c r="B33" s="47" t="s">
        <v>38</v>
      </c>
      <c r="C33" s="48">
        <v>16917</v>
      </c>
      <c r="D33" s="63">
        <v>4305</v>
      </c>
      <c r="E33" s="63">
        <v>2913</v>
      </c>
      <c r="F33" s="63">
        <v>1769</v>
      </c>
      <c r="G33" s="63">
        <v>2486</v>
      </c>
      <c r="H33" s="64">
        <v>2150.33</v>
      </c>
      <c r="I33" s="64">
        <v>17.59</v>
      </c>
      <c r="J33" s="11">
        <v>1.9634608185060394</v>
      </c>
      <c r="K33" s="11">
        <v>1.1721936513566236</v>
      </c>
      <c r="L33" s="11">
        <v>1.254477744280901</v>
      </c>
      <c r="M33" s="11">
        <v>1.0133809114760213</v>
      </c>
      <c r="N33" s="11">
        <v>1.9634608185060394</v>
      </c>
      <c r="O33" s="11">
        <v>1.1348053180985573</v>
      </c>
      <c r="P33" s="11">
        <v>1.4366597316501113</v>
      </c>
      <c r="Q33" s="11">
        <v>0.78117213141899622</v>
      </c>
      <c r="R33" s="23">
        <v>1.1843455925092361</v>
      </c>
    </row>
    <row r="34" spans="1:18" x14ac:dyDescent="0.2">
      <c r="A34" s="46">
        <v>29</v>
      </c>
      <c r="B34" s="47" t="s">
        <v>39</v>
      </c>
      <c r="C34" s="48">
        <v>13441</v>
      </c>
      <c r="D34" s="63">
        <v>6308</v>
      </c>
      <c r="E34" s="63">
        <v>2064</v>
      </c>
      <c r="F34" s="63">
        <v>665</v>
      </c>
      <c r="G34" s="63">
        <v>1387</v>
      </c>
      <c r="H34" s="64">
        <v>1735.02</v>
      </c>
      <c r="I34" s="64">
        <v>55.17</v>
      </c>
      <c r="J34" s="11">
        <v>2.3160677528953699</v>
      </c>
      <c r="K34" s="11">
        <v>1.1535600029759689</v>
      </c>
      <c r="L34" s="11">
        <v>1.4693103191726806</v>
      </c>
      <c r="M34" s="11">
        <v>1.0246359223300971</v>
      </c>
      <c r="N34" s="11">
        <v>2.3160677528953699</v>
      </c>
      <c r="O34" s="11">
        <v>0.62574183803451966</v>
      </c>
      <c r="P34" s="11">
        <v>1.0038266162266645</v>
      </c>
      <c r="Q34" s="11">
        <v>0.90040548867345716</v>
      </c>
      <c r="R34" s="23">
        <v>1.0811419103981521</v>
      </c>
    </row>
    <row r="35" spans="1:18" x14ac:dyDescent="0.2">
      <c r="A35" s="46">
        <v>30</v>
      </c>
      <c r="B35" s="47" t="s">
        <v>40</v>
      </c>
      <c r="C35" s="48">
        <v>52925</v>
      </c>
      <c r="D35" s="63">
        <v>38364</v>
      </c>
      <c r="E35" s="63">
        <v>10021</v>
      </c>
      <c r="F35" s="63">
        <v>3106</v>
      </c>
      <c r="G35" s="63">
        <v>5922</v>
      </c>
      <c r="H35" s="64">
        <v>1913.92</v>
      </c>
      <c r="I35" s="64">
        <v>32.799999999999997</v>
      </c>
      <c r="J35" s="11">
        <v>1.0358179814202488</v>
      </c>
      <c r="K35" s="11">
        <v>1.1893434104865375</v>
      </c>
      <c r="L35" s="11">
        <v>1.7248748228625415</v>
      </c>
      <c r="M35" s="11">
        <v>1.0147861130948044</v>
      </c>
      <c r="N35" s="11">
        <v>1.0358179814202488</v>
      </c>
      <c r="O35" s="11">
        <v>0.88973727915166345</v>
      </c>
      <c r="P35" s="11">
        <v>1.111458834523346</v>
      </c>
      <c r="Q35" s="11">
        <v>1.089806187361205</v>
      </c>
      <c r="R35" s="23">
        <v>1.0680954208249376</v>
      </c>
    </row>
    <row r="36" spans="1:18" x14ac:dyDescent="0.2">
      <c r="A36" s="46">
        <v>31</v>
      </c>
      <c r="B36" s="47" t="s">
        <v>41</v>
      </c>
      <c r="C36" s="48">
        <v>17299</v>
      </c>
      <c r="D36" s="63">
        <v>6489</v>
      </c>
      <c r="E36" s="63">
        <v>3768</v>
      </c>
      <c r="F36" s="63">
        <v>1093</v>
      </c>
      <c r="G36" s="63">
        <v>1926</v>
      </c>
      <c r="H36" s="64">
        <v>1735.02</v>
      </c>
      <c r="I36" s="64">
        <v>59.59</v>
      </c>
      <c r="J36" s="11">
        <v>1.9333526022698808</v>
      </c>
      <c r="K36" s="11">
        <v>1.2178160587317186</v>
      </c>
      <c r="L36" s="11">
        <v>1.375108387768079</v>
      </c>
      <c r="M36" s="11">
        <v>1.0282119741100324</v>
      </c>
      <c r="N36" s="11">
        <v>1.9333526022698806</v>
      </c>
      <c r="O36" s="11">
        <v>0.7922865470546363</v>
      </c>
      <c r="P36" s="11">
        <v>1.1473705474916396</v>
      </c>
      <c r="Q36" s="11">
        <v>0.88961693820330012</v>
      </c>
      <c r="R36" s="23">
        <v>1.0943875790548474</v>
      </c>
    </row>
    <row r="37" spans="1:18" x14ac:dyDescent="0.2">
      <c r="A37" s="46">
        <v>32</v>
      </c>
      <c r="B37" s="47" t="s">
        <v>42</v>
      </c>
      <c r="C37" s="48">
        <v>49892</v>
      </c>
      <c r="D37" s="63">
        <v>9510</v>
      </c>
      <c r="E37" s="63">
        <v>6538</v>
      </c>
      <c r="F37" s="63">
        <v>3348</v>
      </c>
      <c r="G37" s="63">
        <v>5872</v>
      </c>
      <c r="H37" s="64">
        <v>1715.9</v>
      </c>
      <c r="I37" s="64">
        <v>53.02</v>
      </c>
      <c r="J37" s="11">
        <v>1.0623119270958603</v>
      </c>
      <c r="K37" s="11">
        <v>1.1310430529944679</v>
      </c>
      <c r="L37" s="11">
        <v>1.1906117213180469</v>
      </c>
      <c r="M37" s="11">
        <v>1.0220148364591752</v>
      </c>
      <c r="N37" s="11">
        <v>1.0623119270958603</v>
      </c>
      <c r="O37" s="11">
        <v>0.67257831368223286</v>
      </c>
      <c r="P37" s="11">
        <v>1.1196841486579141</v>
      </c>
      <c r="Q37" s="11">
        <v>0.7153749126261586</v>
      </c>
      <c r="R37" s="23">
        <v>0.8874350631420469</v>
      </c>
    </row>
    <row r="38" spans="1:18" x14ac:dyDescent="0.2">
      <c r="A38" s="46">
        <v>33</v>
      </c>
      <c r="B38" s="47" t="s">
        <v>43</v>
      </c>
      <c r="C38" s="48">
        <v>25361</v>
      </c>
      <c r="D38" s="63">
        <v>16951</v>
      </c>
      <c r="E38" s="63">
        <v>1047</v>
      </c>
      <c r="F38" s="63">
        <v>1883</v>
      </c>
      <c r="G38" s="63">
        <v>3076</v>
      </c>
      <c r="H38" s="64">
        <v>2359.1999999999998</v>
      </c>
      <c r="I38" s="64">
        <v>38.700000000000003</v>
      </c>
      <c r="J38" s="11">
        <v>1.5094935793804134</v>
      </c>
      <c r="K38" s="11">
        <v>1.0412838610464887</v>
      </c>
      <c r="L38" s="11">
        <v>1.6683884704861796</v>
      </c>
      <c r="M38" s="11">
        <v>1.0400909818560051</v>
      </c>
      <c r="N38" s="11">
        <v>1.5094935793804134</v>
      </c>
      <c r="O38" s="11">
        <v>0.97701994055670505</v>
      </c>
      <c r="P38" s="11">
        <v>1.0810965585441048</v>
      </c>
      <c r="Q38" s="11">
        <v>0.9228916841631265</v>
      </c>
      <c r="R38" s="23">
        <v>1.0544057019425006</v>
      </c>
    </row>
    <row r="39" spans="1:18" x14ac:dyDescent="0.2">
      <c r="A39" s="46">
        <v>34</v>
      </c>
      <c r="B39" s="47" t="s">
        <v>44</v>
      </c>
      <c r="C39" s="48">
        <v>28968</v>
      </c>
      <c r="D39" s="63">
        <v>7431</v>
      </c>
      <c r="E39" s="63">
        <v>5784</v>
      </c>
      <c r="F39" s="63">
        <v>2280</v>
      </c>
      <c r="G39" s="63">
        <v>3688</v>
      </c>
      <c r="H39" s="64">
        <v>1886.44</v>
      </c>
      <c r="I39" s="64">
        <v>33.43</v>
      </c>
      <c r="J39" s="11">
        <v>1.3962464328454387</v>
      </c>
      <c r="K39" s="11">
        <v>1.1996685998343</v>
      </c>
      <c r="L39" s="11">
        <v>1.2565244407622203</v>
      </c>
      <c r="M39" s="11">
        <v>1.0140287471015414</v>
      </c>
      <c r="N39" s="11">
        <v>1.3962464328454387</v>
      </c>
      <c r="O39" s="11">
        <v>0.87615444410027399</v>
      </c>
      <c r="P39" s="11">
        <v>1.2746413971679564</v>
      </c>
      <c r="Q39" s="11">
        <v>0.80078632439406894</v>
      </c>
      <c r="R39" s="23">
        <v>1.0399191891934088</v>
      </c>
    </row>
    <row r="40" spans="1:18" x14ac:dyDescent="0.2">
      <c r="A40" s="46">
        <v>35</v>
      </c>
      <c r="B40" s="47" t="s">
        <v>45</v>
      </c>
      <c r="C40" s="48">
        <v>10344</v>
      </c>
      <c r="D40" s="63">
        <v>5486</v>
      </c>
      <c r="E40" s="63">
        <v>4259</v>
      </c>
      <c r="F40" s="63">
        <v>631</v>
      </c>
      <c r="G40" s="63">
        <v>1072</v>
      </c>
      <c r="H40" s="64">
        <v>2003.96</v>
      </c>
      <c r="I40" s="64">
        <v>42.52</v>
      </c>
      <c r="J40" s="11">
        <v>2.8298594998711009</v>
      </c>
      <c r="K40" s="11">
        <v>1.4117362722351121</v>
      </c>
      <c r="L40" s="11">
        <v>1.5303557617942769</v>
      </c>
      <c r="M40" s="11">
        <v>1.0268018431952268</v>
      </c>
      <c r="N40" s="11">
        <v>2.8298594998711009</v>
      </c>
      <c r="O40" s="11">
        <v>0.98549697793373436</v>
      </c>
      <c r="P40" s="11">
        <v>1.2363759429490604</v>
      </c>
      <c r="Q40" s="11">
        <v>1.1477053122887533</v>
      </c>
      <c r="R40" s="23">
        <v>1.3693118729082185</v>
      </c>
    </row>
    <row r="41" spans="1:18" x14ac:dyDescent="0.2">
      <c r="A41" s="46">
        <v>36</v>
      </c>
      <c r="B41" s="47" t="s">
        <v>46</v>
      </c>
      <c r="C41" s="48">
        <v>18271</v>
      </c>
      <c r="D41" s="63">
        <v>6037</v>
      </c>
      <c r="E41" s="63">
        <v>3255</v>
      </c>
      <c r="F41" s="63">
        <v>1392</v>
      </c>
      <c r="G41" s="63">
        <v>2200</v>
      </c>
      <c r="H41" s="64">
        <v>1735.02</v>
      </c>
      <c r="I41" s="64">
        <v>53.7</v>
      </c>
      <c r="J41" s="11">
        <v>1.8624194990239542</v>
      </c>
      <c r="K41" s="11">
        <v>1.1781511685184172</v>
      </c>
      <c r="L41" s="11">
        <v>1.3304143177713317</v>
      </c>
      <c r="M41" s="11">
        <v>1.0234466019417476</v>
      </c>
      <c r="N41" s="11">
        <v>1.8624194990239544</v>
      </c>
      <c r="O41" s="11">
        <v>0.89004480160076471</v>
      </c>
      <c r="P41" s="11">
        <v>1.1948974370594168</v>
      </c>
      <c r="Q41" s="11">
        <v>0.83266889949972911</v>
      </c>
      <c r="R41" s="23">
        <v>1.0872631790171186</v>
      </c>
    </row>
    <row r="42" spans="1:18" x14ac:dyDescent="0.2">
      <c r="A42" s="46">
        <v>37</v>
      </c>
      <c r="B42" s="47" t="s">
        <v>47</v>
      </c>
      <c r="C42" s="48">
        <v>21730</v>
      </c>
      <c r="D42" s="63">
        <v>12288</v>
      </c>
      <c r="E42" s="63">
        <v>3035</v>
      </c>
      <c r="F42" s="63">
        <v>1594</v>
      </c>
      <c r="G42" s="63">
        <v>2747</v>
      </c>
      <c r="H42" s="64">
        <v>1762.23</v>
      </c>
      <c r="I42" s="64">
        <v>53.88</v>
      </c>
      <c r="J42" s="11">
        <v>1.6614664825893541</v>
      </c>
      <c r="K42" s="11">
        <v>1.1396686608375517</v>
      </c>
      <c r="L42" s="11">
        <v>1.5654855039116429</v>
      </c>
      <c r="M42" s="11">
        <v>1.0248468583166217</v>
      </c>
      <c r="N42" s="11">
        <v>1.6614664825893541</v>
      </c>
      <c r="O42" s="11">
        <v>0.97678066625380999</v>
      </c>
      <c r="P42" s="11">
        <v>1.2151798875212163</v>
      </c>
      <c r="Q42" s="11">
        <v>0.94778989040635631</v>
      </c>
      <c r="R42" s="23">
        <v>1.1284416442082785</v>
      </c>
    </row>
    <row r="43" spans="1:18" x14ac:dyDescent="0.2">
      <c r="A43" s="46">
        <v>38</v>
      </c>
      <c r="B43" s="47" t="s">
        <v>48</v>
      </c>
      <c r="C43" s="48">
        <v>309745</v>
      </c>
      <c r="D43" s="63">
        <v>260568</v>
      </c>
      <c r="E43" s="63">
        <v>3888</v>
      </c>
      <c r="F43" s="63">
        <v>22721</v>
      </c>
      <c r="G43" s="63">
        <v>34885</v>
      </c>
      <c r="H43" s="64">
        <v>1605.94</v>
      </c>
      <c r="I43" s="64">
        <v>20.94</v>
      </c>
      <c r="J43" s="11">
        <v>0.6744666311535833</v>
      </c>
      <c r="K43" s="11">
        <v>1.012552260730601</v>
      </c>
      <c r="L43" s="11">
        <v>1.8412339182230544</v>
      </c>
      <c r="M43" s="11">
        <v>0.99099000061888998</v>
      </c>
      <c r="N43" s="11">
        <v>0.6744666311535833</v>
      </c>
      <c r="O43" s="11">
        <v>0.98696251244112942</v>
      </c>
      <c r="P43" s="11">
        <v>0.93009048697189056</v>
      </c>
      <c r="Q43" s="11">
        <v>0.99040045178996394</v>
      </c>
      <c r="R43" s="23">
        <v>0.93062654352240604</v>
      </c>
    </row>
    <row r="44" spans="1:18" x14ac:dyDescent="0.2">
      <c r="A44" s="46">
        <v>39</v>
      </c>
      <c r="B44" s="6" t="s">
        <v>49</v>
      </c>
      <c r="C44" s="48">
        <v>838042</v>
      </c>
      <c r="D44" s="63">
        <v>838042</v>
      </c>
      <c r="E44" s="63">
        <v>0</v>
      </c>
      <c r="F44" s="63">
        <v>63307</v>
      </c>
      <c r="G44" s="63">
        <v>87005</v>
      </c>
      <c r="H44" s="64">
        <v>1913.87</v>
      </c>
      <c r="I44" s="64">
        <v>20.76</v>
      </c>
      <c r="J44" s="11">
        <v>0.62752328244487343</v>
      </c>
      <c r="K44" s="11">
        <v>1</v>
      </c>
      <c r="L44" s="11">
        <v>2</v>
      </c>
      <c r="M44" s="11">
        <v>1.0050427073222514</v>
      </c>
      <c r="N44" s="11">
        <v>0.62752328244487343</v>
      </c>
      <c r="O44" s="11">
        <v>1.1058145369025212</v>
      </c>
      <c r="P44" s="11">
        <v>0.85875050021633847</v>
      </c>
      <c r="Q44" s="11">
        <v>1.062464458974884</v>
      </c>
      <c r="R44" s="23">
        <v>0.94566138912931663</v>
      </c>
    </row>
    <row r="45" spans="1:18" x14ac:dyDescent="0.2">
      <c r="A45" s="46">
        <v>40</v>
      </c>
      <c r="B45" s="17" t="s">
        <v>109</v>
      </c>
      <c r="C45" s="48">
        <v>2549</v>
      </c>
      <c r="D45" s="63">
        <v>0</v>
      </c>
      <c r="E45" s="63">
        <v>0</v>
      </c>
      <c r="F45" s="63">
        <v>136</v>
      </c>
      <c r="G45" s="63">
        <v>360</v>
      </c>
      <c r="H45" s="64">
        <v>1735.02</v>
      </c>
      <c r="I45" s="64">
        <v>85.89</v>
      </c>
      <c r="J45" s="11">
        <v>9.6489080685236033</v>
      </c>
      <c r="K45" s="11">
        <v>1</v>
      </c>
      <c r="L45" s="11">
        <v>1</v>
      </c>
      <c r="M45" s="11">
        <v>1.049490291262136</v>
      </c>
      <c r="N45" s="11">
        <v>9.6489080685236033</v>
      </c>
      <c r="O45" s="11">
        <v>0.4077832020397828</v>
      </c>
      <c r="P45" s="11">
        <v>1.2198744923980827</v>
      </c>
      <c r="Q45" s="11">
        <v>0.53123222948744198</v>
      </c>
      <c r="R45" s="23">
        <v>1.8845525385945074</v>
      </c>
    </row>
    <row r="46" spans="1:18" x14ac:dyDescent="0.2">
      <c r="A46" s="46">
        <v>41</v>
      </c>
      <c r="B46" s="17" t="s">
        <v>50</v>
      </c>
      <c r="C46" s="48">
        <v>12913</v>
      </c>
      <c r="D46" s="63">
        <v>0</v>
      </c>
      <c r="E46" s="63">
        <v>0</v>
      </c>
      <c r="F46" s="63">
        <v>1002</v>
      </c>
      <c r="G46" s="63">
        <v>1489</v>
      </c>
      <c r="H46" s="64">
        <v>1762.56</v>
      </c>
      <c r="I46" s="64">
        <v>15.89</v>
      </c>
      <c r="J46" s="11">
        <v>2.3862360928263509</v>
      </c>
      <c r="K46" s="11">
        <v>1</v>
      </c>
      <c r="L46" s="11">
        <v>1</v>
      </c>
      <c r="M46" s="11">
        <v>0.99412582832485752</v>
      </c>
      <c r="N46" s="11">
        <v>2.3862360928263509</v>
      </c>
      <c r="O46" s="11">
        <v>0.56177675010617767</v>
      </c>
      <c r="P46" s="11">
        <v>0.94343712858303552</v>
      </c>
      <c r="Q46" s="11">
        <v>0.53123222948744198</v>
      </c>
      <c r="R46" s="23">
        <v>0.90251049863472177</v>
      </c>
    </row>
    <row r="47" spans="1:18" x14ac:dyDescent="0.2">
      <c r="A47" s="46">
        <v>42</v>
      </c>
      <c r="B47" s="17" t="s">
        <v>101</v>
      </c>
      <c r="C47" s="48">
        <v>5414</v>
      </c>
      <c r="D47" s="63">
        <v>5414</v>
      </c>
      <c r="E47" s="63">
        <v>0</v>
      </c>
      <c r="F47" s="63">
        <v>299</v>
      </c>
      <c r="G47" s="63">
        <v>683</v>
      </c>
      <c r="H47" s="64">
        <v>1499.67</v>
      </c>
      <c r="I47" s="64">
        <v>43.28</v>
      </c>
      <c r="J47" s="11">
        <v>4.8603743381356974</v>
      </c>
      <c r="K47" s="11">
        <v>1</v>
      </c>
      <c r="L47" s="11">
        <v>2</v>
      </c>
      <c r="M47" s="11">
        <v>1.0041644331231234</v>
      </c>
      <c r="N47" s="11">
        <v>4.8603743381356974</v>
      </c>
      <c r="O47" s="11">
        <v>0.80773630051264533</v>
      </c>
      <c r="P47" s="11">
        <v>1.0425846987031648</v>
      </c>
      <c r="Q47" s="11">
        <v>1.062464458974884</v>
      </c>
      <c r="R47" s="23">
        <v>1.5024954114702409</v>
      </c>
    </row>
    <row r="48" spans="1:18" ht="12.75" x14ac:dyDescent="0.2">
      <c r="A48" s="55"/>
      <c r="B48" s="56" t="s">
        <v>51</v>
      </c>
      <c r="C48" s="65">
        <v>2421895</v>
      </c>
      <c r="D48" s="65">
        <v>1830840</v>
      </c>
      <c r="E48" s="65">
        <f t="shared" ref="E48" si="0">SUM(E6:E47)</f>
        <v>174423</v>
      </c>
      <c r="F48" s="65">
        <v>176668</v>
      </c>
      <c r="G48" s="65">
        <v>274504</v>
      </c>
      <c r="H48" s="66">
        <v>1735.02</v>
      </c>
      <c r="I48" s="66">
        <v>24.72</v>
      </c>
      <c r="J48" s="23">
        <v>1</v>
      </c>
      <c r="K48" s="23">
        <v>1.0720192246154354</v>
      </c>
      <c r="L48" s="23">
        <v>1.7559534992227159</v>
      </c>
      <c r="M48" s="23">
        <v>1</v>
      </c>
      <c r="N48" s="23">
        <v>1</v>
      </c>
      <c r="O48" s="23">
        <v>1</v>
      </c>
      <c r="P48" s="23">
        <v>1</v>
      </c>
      <c r="Q48" s="23">
        <v>1</v>
      </c>
      <c r="R48" s="23">
        <v>1</v>
      </c>
    </row>
    <row r="49" spans="3:18" x14ac:dyDescent="0.2"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2020-10-09T14:37:42Z</cp:lastPrinted>
  <dcterms:created xsi:type="dcterms:W3CDTF">2018-10-09T08:10:27Z</dcterms:created>
  <dcterms:modified xsi:type="dcterms:W3CDTF">2020-12-07T07:59:06Z</dcterms:modified>
</cp:coreProperties>
</file>